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Assignments\GUVNL\GUVNL FY 2022-23\Data Gaps by GERC\GETCO\"/>
    </mc:Choice>
  </mc:AlternateContent>
  <xr:revisionPtr revIDLastSave="0" documentId="13_ncr:1_{85126123-75BB-4CE1-A90E-FA569E53BE49}" xr6:coauthVersionLast="47" xr6:coauthVersionMax="47" xr10:uidLastSave="{00000000-0000-0000-0000-000000000000}"/>
  <bookViews>
    <workbookView xWindow="-120" yWindow="-120" windowWidth="20730" windowHeight="11160" xr2:uid="{5D0BE84D-9A06-40C4-90B0-CD4CF6735DD7}"/>
  </bookViews>
  <sheets>
    <sheet name="F4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p">'[3]CMA DATA'!#REF!</definedName>
    <definedName name="\q">'[3]CMA DATA'!#REF!</definedName>
    <definedName name="\s">'[3]CMA DATA'!#REF!</definedName>
    <definedName name="__123Graph_A" hidden="1">[4]CE!#REF!</definedName>
    <definedName name="__123Graph_ASTNPLF" hidden="1">[4]CE!#REF!</definedName>
    <definedName name="__123Graph_B" hidden="1">[4]CE!#REF!</definedName>
    <definedName name="__123Graph_BSTNPLF" hidden="1">[4]CE!#REF!</definedName>
    <definedName name="__123Graph_C" hidden="1">[4]CE!#REF!</definedName>
    <definedName name="__123Graph_CSTNPLF" hidden="1">[4]CE!#REF!</definedName>
    <definedName name="__123Graph_X" hidden="1">[4]CE!#REF!</definedName>
    <definedName name="__123Graph_XSTNPLF" hidden="1">[4]CE!#REF!</definedName>
    <definedName name="_brh1" hidden="1">{"'Sheet1'!$A$4386:$N$4591"}</definedName>
    <definedName name="_Fill" hidden="1">#REF!</definedName>
    <definedName name="_Order1" hidden="1">255</definedName>
    <definedName name="_SCH6">'[5]04REL'!#REF!</definedName>
    <definedName name="A">#REF!</definedName>
    <definedName name="aaas" hidden="1">{"'Sheet1'!$A$4386:$N$4591"}</definedName>
    <definedName name="acp" hidden="1">{"'Sheet1'!$A$4386:$N$4591"}</definedName>
    <definedName name="ADL.63">[6]Addl.40!$A$38:$I$284</definedName>
    <definedName name="asp" hidden="1">{"'Sheet1'!$A$4386:$N$4591"}</definedName>
    <definedName name="bbbbb" hidden="1">{"'Sheet1'!$A$4386:$N$4591"}</definedName>
    <definedName name="brh" hidden="1">{"'Sheet1'!$A$4386:$N$4591"}</definedName>
    <definedName name="Critical">[7]Lookups!$C$2:$C$4</definedName>
    <definedName name="D">#N/A</definedName>
    <definedName name="ddddddddd" hidden="1">{"'Sheet1'!$A$4386:$N$4591"}</definedName>
    <definedName name="dfdfdfdf" hidden="1">{"'Sheet1'!$A$4386:$N$4591"}</definedName>
    <definedName name="dpc">'[8]dpc cost'!$D$1</definedName>
    <definedName name="E_315MVA_Addl_Page1">#REF!</definedName>
    <definedName name="E_315MVA_Addl_Page2">#REF!</definedName>
    <definedName name="Excel_BuiltIn__FilterDatabase_10_10">'[9]66 KV BHEL 3ARS SF6'!#REF!</definedName>
    <definedName name="Excel_BuiltIn__FilterDatabase_10_11">'[9]66 KV BHEL 3ARS SF6'!#REF!</definedName>
    <definedName name="Excel_BuiltIn__FilterDatabase_10_12_10">'[9]66 KV BHEL 3ARS SF6'!#REF!</definedName>
    <definedName name="Excel_BuiltIn__FilterDatabase_10_12_11">'[9]66 KV BHEL 3ARS SF6'!#REF!</definedName>
    <definedName name="Excel_BuiltIn__FilterDatabase_10_12_16">'[10]66 KV BHEL 3ARS SF6'!#REF!</definedName>
    <definedName name="Excel_BuiltIn__FilterDatabase_10_12_22">'[10]66 KV BHEL 3ARS SF6'!#REF!</definedName>
    <definedName name="Excel_BuiltIn__FilterDatabase_10_12_25">'[10]66 KV BHEL 3ARS SF6'!#REF!</definedName>
    <definedName name="Excel_BuiltIn__FilterDatabase_10_12_26">'[10]66 KV BHEL 3ARS SF6'!#REF!</definedName>
    <definedName name="Excel_BuiltIn__FilterDatabase_10_12_27">'[10]66 KV BHEL 3ARS SF6'!#REF!</definedName>
    <definedName name="Excel_BuiltIn__FilterDatabase_10_12_6">'[11]66 KV BHEL 3ARS SF6'!#REF!</definedName>
    <definedName name="Excel_BuiltIn__FilterDatabase_10_12_7">'[9]66 KV BHEL 3ARS SF6'!#REF!</definedName>
    <definedName name="Excel_BuiltIn__FilterDatabase_10_12_9">'[9]66 KV BHEL 3ARS SF6'!#REF!</definedName>
    <definedName name="Excel_BuiltIn__FilterDatabase_10_16">'[10]66 KV BHEL 3ARS SF6'!#REF!</definedName>
    <definedName name="Excel_BuiltIn__FilterDatabase_10_22">'[10]66 KV BHEL 3ARS SF6'!#REF!</definedName>
    <definedName name="Excel_BuiltIn__FilterDatabase_10_25">'[10]66 KV BHEL 3ARS SF6'!#REF!</definedName>
    <definedName name="Excel_BuiltIn__FilterDatabase_10_26">'[10]66 KV BHEL 3ARS SF6'!#REF!</definedName>
    <definedName name="Excel_BuiltIn__FilterDatabase_10_27">'[10]66 KV BHEL 3ARS SF6'!#REF!</definedName>
    <definedName name="Excel_BuiltIn__FilterDatabase_10_6">'[12]66 KV BHEL 3ARS SF6'!#REF!</definedName>
    <definedName name="Excel_BuiltIn__FilterDatabase_10_7">'[9]66 KV BHEL 3ARS SF6'!#REF!</definedName>
    <definedName name="Excel_BuiltIn__FilterDatabase_10_9">'[9]66 KV BHEL 3ARS SF6'!#REF!</definedName>
    <definedName name="Excel_BuiltIn__FilterDatabase_12">#REF!</definedName>
    <definedName name="Excel_BuiltIn__FilterDatabase_13">#REF!</definedName>
    <definedName name="Excel_BuiltIn__FilterDatabase_15">#REF!</definedName>
    <definedName name="Excel_BuiltIn__FilterDatabase_19">#REF!</definedName>
    <definedName name="Excel_BuiltIn__FilterDatabase_3">#REF!</definedName>
    <definedName name="Excel_BuiltIn__FilterDatabase_5">'[13]1_4'!#REF!</definedName>
    <definedName name="Excel_BuiltIn__FilterDatabase_6">#REF!</definedName>
    <definedName name="Excel_BuiltIn__FilterDatabase_7">#REF!</definedName>
    <definedName name="Excel_BuiltIn__FilterDatabase_9_10">'[9]132 KV 3ARS BHEL SF6'!#REF!</definedName>
    <definedName name="Excel_BuiltIn__FilterDatabase_9_11_10">'[9]132 KV 3ARS BHEL SF6'!#REF!</definedName>
    <definedName name="Excel_BuiltIn__FilterDatabase_9_11_11">'[9]132 KV 3ARS BHEL SF6'!#REF!</definedName>
    <definedName name="Excel_BuiltIn__FilterDatabase_9_11_16">'[10]132 KV 3ARS BHEL SF6'!#REF!</definedName>
    <definedName name="Excel_BuiltIn__FilterDatabase_9_11_22">'[10]132 KV 3ARS BHEL SF6'!#REF!</definedName>
    <definedName name="Excel_BuiltIn__FilterDatabase_9_11_25">'[10]132 KV 3ARS BHEL SF6'!#REF!</definedName>
    <definedName name="Excel_BuiltIn__FilterDatabase_9_11_26">'[10]132 KV 3ARS BHEL SF6'!#REF!</definedName>
    <definedName name="Excel_BuiltIn__FilterDatabase_9_11_27">'[10]132 KV 3ARS BHEL SF6'!#REF!</definedName>
    <definedName name="Excel_BuiltIn__FilterDatabase_9_11_6">'[11]132 KV 3ARS BHEL SF6'!#REF!</definedName>
    <definedName name="Excel_BuiltIn__FilterDatabase_9_11_7">'[9]132 KV 3ARS BHEL SF6'!#REF!</definedName>
    <definedName name="Excel_BuiltIn__FilterDatabase_9_11_9">'[9]132 KV 3ARS BHEL SF6'!#REF!</definedName>
    <definedName name="Excel_BuiltIn__FilterDatabase_9_16">'[10]132 KV 3ARS BHEL SF6'!#REF!</definedName>
    <definedName name="Excel_BuiltIn__FilterDatabase_9_22">'[10]132 KV 3ARS BHEL SF6'!#REF!</definedName>
    <definedName name="Excel_BuiltIn__FilterDatabase_9_25">'[10]132 KV 3ARS BHEL SF6'!#REF!</definedName>
    <definedName name="Excel_BuiltIn__FilterDatabase_9_26">'[10]132 KV 3ARS BHEL SF6'!#REF!</definedName>
    <definedName name="Excel_BuiltIn__FilterDatabase_9_27">'[10]132 KV 3ARS BHEL SF6'!#REF!</definedName>
    <definedName name="Excel_BuiltIn__FilterDatabase_9_6">'[12]132 KV 3ARS BHEL SF6'!#REF!</definedName>
    <definedName name="Excel_BuiltIn__FilterDatabase_9_7">'[9]132 KV 3ARS BHEL SF6'!#REF!</definedName>
    <definedName name="Excel_BuiltIn__FilterDatabase_9_9">'[9]132 KV 3ARS BHEL SF6'!#REF!</definedName>
    <definedName name="Excel_BuiltIn_Print_Area_23">'[13]8_1'!#REF!</definedName>
    <definedName name="Excel_BuiltIn_Print_Titles_1">#REF!</definedName>
    <definedName name="Excel_BuiltIn_Print_Titles_2">#REF!</definedName>
    <definedName name="Excel_BuiltIn_Print_Titles_3">#REF!</definedName>
    <definedName name="ffff" hidden="1">{"'Sheet1'!$A$4386:$N$4591"}</definedName>
    <definedName name="Fuel_Exp_CY">#REF!</definedName>
    <definedName name="Fuel_Exp_EY">#REF!</definedName>
    <definedName name="Fuel_Exp_PY">#REF!</definedName>
    <definedName name="G">'[3]CMA DATA'!#REF!</definedName>
    <definedName name="gdl" hidden="1">{"'Sheet1'!$A$4386:$N$4591"}</definedName>
    <definedName name="gggggg" hidden="1">{"'Sheet1'!$A$4386:$N$4591"}</definedName>
    <definedName name="H" hidden="1">{"'Sheet1'!$A$4386:$N$4591"}</definedName>
    <definedName name="hhhhhhhhhh" hidden="1">{"'Sheet1'!$A$4386:$N$4591"}</definedName>
    <definedName name="hltl" hidden="1">{"'Sheet1'!$A$4386:$N$4591"}</definedName>
    <definedName name="HTML_CodePage" hidden="1">1252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Intt_Charge_cY">#REF!,#REF!</definedName>
    <definedName name="Intt_Charge_cy_1">'[14]A 3.7'!$H$35,'[14]A 3.7'!$H$44</definedName>
    <definedName name="Intt_Charge_eY">#REF!,#REF!</definedName>
    <definedName name="Intt_Charge_ey_1">'[14]A 3.7'!$I$35,'[14]A 3.7'!$I$44</definedName>
    <definedName name="Intt_Charge_PY">#REF!,#REF!</definedName>
    <definedName name="Intt_Charge_py_1">'[14]A 3.7'!$G$35,'[14]A 3.7'!$G$44</definedName>
    <definedName name="K2000_">#N/A</definedName>
    <definedName name="kkkkkkk" hidden="1">{"'Sheet1'!$A$4386:$N$4591"}</definedName>
    <definedName name="klklklkllllll" hidden="1">{"'Sheet1'!$A$4386:$N$4591"}</definedName>
    <definedName name="lllll" hidden="1">{"'Sheet1'!$A$4386:$N$4591"}</definedName>
    <definedName name="lllllllll" hidden="1">{"'Sheet1'!$A$4386:$N$4591"}</definedName>
    <definedName name="meh" hidden="1">{"'Sheet1'!$A$4386:$N$4591"}</definedName>
    <definedName name="mmmmm" hidden="1">{"'Sheet1'!$A$4386:$N$4591"}</definedName>
    <definedName name="mtnl" hidden="1">{"'Sheet1'!$A$4386:$N$4591"}</definedName>
    <definedName name="Name_of_Lines">'[15]Name of Lines'!$A$1:$A$51</definedName>
    <definedName name="new" hidden="1">[16]CE!#REF!</definedName>
    <definedName name="oplkiu" hidden="1">{"'Sheet1'!$A$4386:$N$4591"}</definedName>
    <definedName name="Pop_Ratio">#REF!</definedName>
    <definedName name="_xlnm.Print_Area" localSheetId="0">'F4 '!$A$1:$O$53</definedName>
    <definedName name="q">'[17]A 3.7'!$I$35,'[17]A 3.7'!$I$44</definedName>
    <definedName name="qqqqq" hidden="1">{"'Sheet1'!$A$4386:$N$4591"}</definedName>
    <definedName name="qwqwqwwe" hidden="1">{"'Sheet1'!$A$4386:$N$4591"}</definedName>
    <definedName name="rgrgrgrgrgrhg" hidden="1">{"'Sheet1'!$A$4386:$N$4591"}</definedName>
    <definedName name="rrrrrrr" hidden="1">{"'Sheet1'!$A$4386:$N$4591"}</definedName>
    <definedName name="shft1">[8]SUMMERY!$P$1</definedName>
    <definedName name="shftI">[18]SUMMERY!$P$1</definedName>
    <definedName name="sjp" hidden="1">{"'Sheet1'!$A$4386:$N$4591"}</definedName>
    <definedName name="sssss" hidden="1">{"'Sheet1'!$A$4386:$N$4591"}</definedName>
    <definedName name="SUPPLIER">[19]LOOKUPS!$E$2:$E$60</definedName>
    <definedName name="TableName">"Dummy"</definedName>
    <definedName name="TaxTV">10%</definedName>
    <definedName name="TaxXL">5%</definedName>
    <definedName name="ukukukuk" hidden="1">{"'Sheet1'!$A$4386:$N$4591"}</definedName>
    <definedName name="x">#REF!</definedName>
    <definedName name="X1_">#REF!</definedName>
    <definedName name="xxxx" hidden="1">[20]CE!#REF!</definedName>
    <definedName name="YEAR">#REF!</definedName>
    <definedName name="Year1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  <c r="E25" i="1"/>
  <c r="D25" i="1"/>
  <c r="B25" i="1"/>
  <c r="E20" i="1"/>
  <c r="E19" i="1"/>
  <c r="E18" i="1"/>
  <c r="E17" i="1"/>
  <c r="E16" i="1"/>
  <c r="E15" i="1"/>
  <c r="E14" i="1"/>
  <c r="E13" i="1"/>
  <c r="E12" i="1"/>
  <c r="E11" i="1"/>
  <c r="E10" i="1"/>
  <c r="C25" i="1"/>
  <c r="C26" i="1" s="1"/>
  <c r="J49" i="1"/>
  <c r="C49" i="1"/>
  <c r="O29" i="1"/>
  <c r="J26" i="1"/>
  <c r="J25" i="1"/>
  <c r="I25" i="1"/>
  <c r="I26" i="1" s="1"/>
  <c r="H25" i="1"/>
  <c r="H26" i="1" s="1"/>
  <c r="G25" i="1"/>
  <c r="G26" i="1" s="1"/>
  <c r="F25" i="1"/>
  <c r="F26" i="1" s="1"/>
  <c r="D26" i="1"/>
  <c r="J20" i="1"/>
  <c r="I20" i="1"/>
  <c r="G20" i="1"/>
  <c r="D20" i="1"/>
  <c r="C20" i="1"/>
  <c r="B20" i="1"/>
  <c r="J19" i="1"/>
  <c r="I19" i="1"/>
  <c r="G19" i="1"/>
  <c r="D19" i="1"/>
  <c r="C19" i="1"/>
  <c r="B19" i="1"/>
  <c r="J18" i="1"/>
  <c r="I18" i="1"/>
  <c r="G18" i="1"/>
  <c r="D18" i="1"/>
  <c r="C18" i="1"/>
  <c r="B18" i="1"/>
  <c r="J17" i="1"/>
  <c r="I17" i="1"/>
  <c r="G17" i="1"/>
  <c r="D17" i="1"/>
  <c r="C17" i="1"/>
  <c r="B17" i="1"/>
  <c r="J16" i="1"/>
  <c r="I16" i="1"/>
  <c r="G16" i="1"/>
  <c r="D16" i="1"/>
  <c r="C16" i="1"/>
  <c r="B16" i="1"/>
  <c r="J15" i="1"/>
  <c r="I15" i="1"/>
  <c r="G15" i="1"/>
  <c r="D15" i="1"/>
  <c r="C15" i="1"/>
  <c r="B15" i="1"/>
  <c r="J14" i="1"/>
  <c r="I14" i="1"/>
  <c r="G14" i="1"/>
  <c r="D14" i="1"/>
  <c r="C14" i="1"/>
  <c r="B14" i="1"/>
  <c r="J13" i="1"/>
  <c r="I13" i="1"/>
  <c r="G13" i="1"/>
  <c r="D13" i="1"/>
  <c r="C13" i="1"/>
  <c r="B13" i="1"/>
  <c r="J12" i="1"/>
  <c r="I12" i="1"/>
  <c r="G12" i="1"/>
  <c r="D12" i="1"/>
  <c r="C12" i="1"/>
  <c r="B12" i="1"/>
  <c r="J11" i="1"/>
  <c r="I11" i="1"/>
  <c r="G11" i="1"/>
  <c r="D11" i="1"/>
  <c r="C11" i="1"/>
  <c r="B11" i="1"/>
  <c r="J10" i="1"/>
  <c r="I10" i="1"/>
  <c r="G10" i="1"/>
  <c r="D10" i="1"/>
  <c r="C10" i="1"/>
  <c r="B10" i="1"/>
  <c r="A3" i="1"/>
  <c r="A2" i="1"/>
  <c r="B40" i="1" l="1"/>
  <c r="B38" i="1"/>
  <c r="B41" i="1"/>
  <c r="B37" i="1"/>
  <c r="B34" i="1"/>
  <c r="B44" i="1"/>
  <c r="B42" i="1"/>
  <c r="B43" i="1"/>
  <c r="B39" i="1"/>
  <c r="B36" i="1"/>
  <c r="B35" i="1"/>
  <c r="B49" i="1" l="1"/>
  <c r="C42" i="1" l="1"/>
  <c r="C39" i="1"/>
  <c r="C34" i="1"/>
  <c r="C36" i="1"/>
  <c r="C37" i="1"/>
  <c r="C40" i="1"/>
  <c r="C35" i="1"/>
  <c r="C41" i="1"/>
  <c r="C44" i="1"/>
  <c r="C43" i="1"/>
  <c r="C38" i="1"/>
  <c r="E43" i="1" l="1"/>
  <c r="E38" i="1"/>
  <c r="E34" i="1"/>
  <c r="E35" i="1"/>
  <c r="E39" i="1"/>
  <c r="E36" i="1"/>
  <c r="E37" i="1"/>
  <c r="E44" i="1"/>
  <c r="E41" i="1"/>
  <c r="E40" i="1"/>
  <c r="E42" i="1"/>
  <c r="E49" i="1" l="1"/>
</calcChain>
</file>

<file path=xl/sharedStrings.xml><?xml version="1.0" encoding="utf-8"?>
<sst xmlns="http://schemas.openxmlformats.org/spreadsheetml/2006/main" count="76" uniqueCount="36">
  <si>
    <t>Form 4: Assets &amp; Depreciation</t>
  </si>
  <si>
    <t xml:space="preserve">Fixed Assets and Depreciation For True Up year </t>
  </si>
  <si>
    <t>(Rs. Crore)</t>
  </si>
  <si>
    <t>Particulars *</t>
  </si>
  <si>
    <t>Gross Block  (FY 2020-21)</t>
  </si>
  <si>
    <t>Depreciation (FY 2020-21)</t>
  </si>
  <si>
    <t>Applicable rate of Depreciation (%) *</t>
  </si>
  <si>
    <t>Net Block</t>
  </si>
  <si>
    <t>FY 2018-19</t>
  </si>
  <si>
    <t>FY 2019-20</t>
  </si>
  <si>
    <t>FY 2020-21</t>
  </si>
  <si>
    <t>As at the beginning of the Financial Year</t>
  </si>
  <si>
    <t>Additions</t>
  </si>
  <si>
    <t>Deductions</t>
  </si>
  <si>
    <t>As at the end of the Financial Year</t>
  </si>
  <si>
    <t>Free hold land</t>
  </si>
  <si>
    <t>Buildings</t>
  </si>
  <si>
    <t>Hydraulic Works</t>
  </si>
  <si>
    <t>Other Civil Works</t>
  </si>
  <si>
    <t>Plant &amp; Machineries</t>
  </si>
  <si>
    <t>Lines &amp; Cable Net Works</t>
  </si>
  <si>
    <t>Vehicles</t>
  </si>
  <si>
    <t>Furniture &amp; Fixtures &amp; Electrical Lightings</t>
  </si>
  <si>
    <t>Office Equipments</t>
  </si>
  <si>
    <t>Lease hold Land</t>
  </si>
  <si>
    <t>Computer Softwares</t>
  </si>
  <si>
    <t>Capital Spares</t>
  </si>
  <si>
    <t>Leasehold land</t>
  </si>
  <si>
    <t>Intangible Assets</t>
  </si>
  <si>
    <t>TOTAL</t>
  </si>
  <si>
    <t>Total as per Audited Account (for True up year only)</t>
  </si>
  <si>
    <t>* The particular of asset and rate of depreciation should match with those provided in the applicable Tariff Regulations</t>
  </si>
  <si>
    <t>Page</t>
  </si>
  <si>
    <t>Fixed Assets and Depreciation For FY 2022-23</t>
  </si>
  <si>
    <t xml:space="preserve">Gross Block  </t>
  </si>
  <si>
    <t xml:space="preserve">Depreciation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</si>
</sst>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2" borderId="0" xfId="3" applyFont="1" applyFill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2" fillId="0" borderId="0" xfId="3" applyFont="1" applyAlignment="1">
      <alignment horizontal="centerContinuous" vertical="center"/>
    </xf>
    <xf numFmtId="0" fontId="2" fillId="2" borderId="0" xfId="3" applyFont="1" applyFill="1" applyAlignment="1">
      <alignment horizontal="right" vertical="center"/>
    </xf>
    <xf numFmtId="0" fontId="2" fillId="3" borderId="1" xfId="3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6" xfId="3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10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10" fontId="2" fillId="0" borderId="5" xfId="0" applyNumberFormat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10" fontId="2" fillId="0" borderId="5" xfId="2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</cellXfs>
  <cellStyles count="4">
    <cellStyle name="Comma" xfId="1" builtinId="3"/>
    <cellStyle name="Normal" xfId="0" builtinId="0"/>
    <cellStyle name="Normal 2 2" xfId="3" xr:uid="{76492EA2-DC6A-4DBE-A07F-67A8B86DAFD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ssignments/GUVNL/GUVNL%20FY%202022-23/Writeup%20&amp;%20Model/GETCO%20-%20Forma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ssignments/GUVNL/GUVNL%20FY%202022-23/Writeup%20&amp;%20Model/GETCO%20True-up%20&amp;%20AR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cw\e\MY%20DOCUMENT\Jessa%20Ram%20Khushi%20Ram\JRKR%20%20CMA.%20DATA%2024-11-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rathod\Equipment%20Circle%20Wise%20Data\Documents%20and%20Settings\NEWUSER\My%20Documents\TECH-1\PIYUSH\22-09-05LINE.1\Data-Migration-V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E_RM\dharmesh_je2\DOCUME~1\randm\LOCALS~1\Temp\Temporary%20Directory%202%20for%20R_M_SUMMARY__Brh__Meh__GDLZone__Audited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DOCUME~1\randm\LOCALS~1\Temp\Temporary%20Directory%202%20for%20R_M_SUMMARY__Brh__Meh__GDLZone__Audited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R&amp;M%20Gond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Copy%20of%20zone\11%20th%20pl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Bharuch(%20REC)%20Revised%20Price%2024th%20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cl\My%20Documents\RRG\INTERRUP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hw061780\SharedDocs\VS\Rollouts\EAM\Bharuch_Circle\I0100_Achalia\BLANK_DATA_MIGRATION_TEMPLATE_S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-projections"/>
      <sheetName val="Tables finance"/>
      <sheetName val="Tables for true"/>
      <sheetName val="MVA capacity"/>
      <sheetName val="Loading"/>
      <sheetName val="Index"/>
      <sheetName val="F1"/>
      <sheetName val="F2 "/>
      <sheetName val="F2.1 "/>
      <sheetName val="F2.2 "/>
      <sheetName val="F2.3 "/>
      <sheetName val="F2.4"/>
      <sheetName val="F2.5"/>
      <sheetName val="F3"/>
      <sheetName val="F3.1"/>
      <sheetName val="F3.2"/>
      <sheetName val="F3.3"/>
      <sheetName val="F4 "/>
      <sheetName val="F5"/>
      <sheetName val="F5.1"/>
      <sheetName val="F6 "/>
      <sheetName val="F7 "/>
      <sheetName val="F8 "/>
      <sheetName val="F9 "/>
      <sheetName val="F10 "/>
      <sheetName val="F11 "/>
      <sheetName val="F12 "/>
      <sheetName val="F12.1"/>
      <sheetName val="F13A"/>
      <sheetName val="F13B"/>
      <sheetName val="F13C"/>
      <sheetName val="F13D"/>
      <sheetName val="F13E"/>
      <sheetName val="F13F"/>
      <sheetName val="F13G"/>
      <sheetName val="F13H"/>
      <sheetName val="F13I"/>
      <sheetName val="Network addition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GUJARAT ENERGY TRANSMISSION CORPORATION LIMITED</v>
          </cell>
        </row>
        <row r="3">
          <cell r="A3" t="str">
            <v>True up for FY 2020-21 &amp; ARR Petition Formats for FY 2022-23 - Transmission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ssumptions"/>
      <sheetName val="True up FY 2020-21"/>
      <sheetName val="MYT FY 20-21 to 25-26 "/>
      <sheetName val="ARR FY 2022-23"/>
      <sheetName val="Tariff for FY 2022-23"/>
      <sheetName val="F2"/>
      <sheetName val="F2.1"/>
      <sheetName val="F2.2"/>
      <sheetName val="F2.3"/>
      <sheetName val="F4"/>
      <sheetName val="Dep working"/>
      <sheetName val="Capex plan"/>
      <sheetName val="F4.1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Notes to Accounts-II Ind As"/>
      <sheetName val="Grant working"/>
      <sheetName val="BS_Ind AS"/>
      <sheetName val="P&amp;L Ind AS"/>
      <sheetName val="Cashflow"/>
      <sheetName val="CF working"/>
      <sheetName val="SOCIE"/>
      <sheetName val="Accounting policy Final"/>
      <sheetName val="FA_Ind As"/>
      <sheetName val="CC"/>
      <sheetName val="Other Notes"/>
      <sheetName val="Note no. change in AP"/>
      <sheetName val="Other Notes-2"/>
      <sheetName val="Deferred Tax"/>
      <sheetName val="MAT Calculation"/>
      <sheetName val="Income Tax Calculation"/>
      <sheetName val="IT GOG Block"/>
      <sheetName val="Final 20-21"/>
      <sheetName val="RPT"/>
      <sheetName val="TB 2019-20"/>
      <sheetName val="Trial Balance 2019-20 &amp; 2020-21"/>
      <sheetName val="Current - Non Current"/>
      <sheetName val="IT Dep"/>
      <sheetName val="EPS"/>
      <sheetName val="Transmission Loss"/>
      <sheetName val="Availability"/>
      <sheetName val="Loan Details for 2020-21"/>
      <sheetName val="7th pay impact"/>
      <sheetName val="New Capex"/>
      <sheetName val="Bay &amp; Line Addition"/>
      <sheetName val="GETCO Loading 20-21-22-23 "/>
      <sheetName val="Sheet1"/>
      <sheetName val="Past Disapproval"/>
      <sheetName val="STOA Charges_2019-20"/>
      <sheetName val="GETCO Loading 20-21-22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5">
          <cell r="F15">
            <v>1381.9115328009384</v>
          </cell>
        </row>
        <row r="16">
          <cell r="D16">
            <v>4.1833436319825425E-2</v>
          </cell>
          <cell r="F16">
            <v>4.1833436319825425E-2</v>
          </cell>
        </row>
      </sheetData>
      <sheetData sheetId="12">
        <row r="12">
          <cell r="C12">
            <v>906.510895</v>
          </cell>
          <cell r="D12">
            <v>125.90620000000001</v>
          </cell>
          <cell r="E12">
            <v>0</v>
          </cell>
          <cell r="K12">
            <v>1116.8518232566541</v>
          </cell>
          <cell r="L12">
            <v>89.912939055800436</v>
          </cell>
          <cell r="N12">
            <v>1206.7647623124546</v>
          </cell>
        </row>
        <row r="13">
          <cell r="C13">
            <v>1107.4773999999998</v>
          </cell>
          <cell r="D13">
            <v>91.0578</v>
          </cell>
          <cell r="E13">
            <v>3.1614</v>
          </cell>
          <cell r="K13">
            <v>1293.1357050061581</v>
          </cell>
          <cell r="L13">
            <v>104.104796548628</v>
          </cell>
          <cell r="N13">
            <v>1397.2405015547861</v>
          </cell>
        </row>
        <row r="14">
          <cell r="C14">
            <v>38.205901499999996</v>
          </cell>
          <cell r="D14">
            <v>1.6705000000000001</v>
          </cell>
          <cell r="E14">
            <v>1.06E-2</v>
          </cell>
          <cell r="K14">
            <v>43.126168005638121</v>
          </cell>
          <cell r="L14">
            <v>3.4719023910390954</v>
          </cell>
          <cell r="N14">
            <v>46.598070396677215</v>
          </cell>
        </row>
        <row r="15">
          <cell r="C15">
            <v>1506.8516499999998</v>
          </cell>
          <cell r="D15">
            <v>140.14260000000002</v>
          </cell>
          <cell r="E15">
            <v>-0.31170000000000003</v>
          </cell>
          <cell r="K15">
            <v>1782.0284675923874</v>
          </cell>
          <cell r="L15">
            <v>143.46345116322138</v>
          </cell>
          <cell r="N15">
            <v>1925.4919187556088</v>
          </cell>
        </row>
        <row r="16">
          <cell r="C16">
            <v>13070.96688</v>
          </cell>
          <cell r="D16">
            <v>881.62419999999997</v>
          </cell>
          <cell r="E16">
            <v>21.295400000000001</v>
          </cell>
          <cell r="K16">
            <v>15070.646404334817</v>
          </cell>
          <cell r="L16">
            <v>1213.272954807258</v>
          </cell>
          <cell r="N16">
            <v>16283.919359142075</v>
          </cell>
        </row>
        <row r="17">
          <cell r="C17">
            <v>10612.224445</v>
          </cell>
          <cell r="D17">
            <v>609.96910000000003</v>
          </cell>
          <cell r="E17">
            <v>2.4131999999999998</v>
          </cell>
          <cell r="K17">
            <v>12137.373737357982</v>
          </cell>
          <cell r="L17">
            <v>977.12778223558234</v>
          </cell>
          <cell r="N17">
            <v>13114.501519593565</v>
          </cell>
        </row>
        <row r="18">
          <cell r="C18">
            <v>8.1979249999999997</v>
          </cell>
          <cell r="D18">
            <v>0</v>
          </cell>
          <cell r="E18">
            <v>0.38340332999999971</v>
          </cell>
          <cell r="K18">
            <v>8.4536209418521224</v>
          </cell>
          <cell r="L18">
            <v>0.680564680755254</v>
          </cell>
          <cell r="N18">
            <v>9.1341856226073759</v>
          </cell>
        </row>
        <row r="19">
          <cell r="C19">
            <v>56.017414999999993</v>
          </cell>
          <cell r="D19">
            <v>4.0185000000000004</v>
          </cell>
          <cell r="E19">
            <v>2.86E-2</v>
          </cell>
          <cell r="K19">
            <v>64.914925848342691</v>
          </cell>
          <cell r="L19">
            <v>5.226021617258497</v>
          </cell>
          <cell r="N19">
            <v>70.140947465601187</v>
          </cell>
        </row>
        <row r="20">
          <cell r="C20">
            <v>66.396249999999995</v>
          </cell>
          <cell r="D20">
            <v>3.2878773059999999</v>
          </cell>
          <cell r="E20">
            <v>1.0829358569999996</v>
          </cell>
          <cell r="K20">
            <v>74.211639964557577</v>
          </cell>
          <cell r="L20">
            <v>5.9744601051082311</v>
          </cell>
          <cell r="N20">
            <v>80.186100069665812</v>
          </cell>
        </row>
        <row r="21">
          <cell r="C21">
            <v>148.34129999999999</v>
          </cell>
          <cell r="D21">
            <v>0</v>
          </cell>
          <cell r="E21">
            <v>0.90839999999999999</v>
          </cell>
          <cell r="K21">
            <v>159.49048497014275</v>
          </cell>
          <cell r="L21">
            <v>12.839893311258971</v>
          </cell>
          <cell r="N21">
            <v>172.33037828140172</v>
          </cell>
        </row>
        <row r="22">
          <cell r="C22">
            <v>2.6732129099999975</v>
          </cell>
          <cell r="D22">
            <v>1.2593917099999998</v>
          </cell>
          <cell r="E22">
            <v>0</v>
          </cell>
          <cell r="K22">
            <v>4.2542269604655649</v>
          </cell>
          <cell r="L22">
            <v>0.3424895240896984</v>
          </cell>
          <cell r="N22">
            <v>4.5967164845552633</v>
          </cell>
        </row>
        <row r="23">
          <cell r="K23">
            <v>31754.487204238994</v>
          </cell>
          <cell r="L23">
            <v>2556.4172554399997</v>
          </cell>
          <cell r="N23">
            <v>34310.904459679005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2">
          <cell r="D32">
            <v>3.3399999999999999E-2</v>
          </cell>
          <cell r="E32">
            <v>36.056799999999996</v>
          </cell>
          <cell r="F32">
            <v>36.056799999999996</v>
          </cell>
        </row>
        <row r="33">
          <cell r="D33">
            <v>5.28E-2</v>
          </cell>
          <cell r="E33">
            <v>1.4003000000000001</v>
          </cell>
          <cell r="F33">
            <v>1.4003000000000001</v>
          </cell>
        </row>
        <row r="34">
          <cell r="D34">
            <v>3.3399999999999999E-2</v>
          </cell>
          <cell r="E34">
            <v>50.7258</v>
          </cell>
          <cell r="F34">
            <v>50.7258</v>
          </cell>
        </row>
        <row r="35">
          <cell r="D35">
            <v>5.28E-2</v>
          </cell>
          <cell r="E35">
            <v>596.53239999999994</v>
          </cell>
          <cell r="F35">
            <v>596.53239999999994</v>
          </cell>
        </row>
        <row r="36">
          <cell r="D36">
            <v>5.28E-2</v>
          </cell>
          <cell r="E36">
            <v>491.27650437899996</v>
          </cell>
          <cell r="F36">
            <v>491.27650437899996</v>
          </cell>
        </row>
        <row r="37">
          <cell r="D37">
            <v>9.5000000000000001E-2</v>
          </cell>
          <cell r="E37">
            <v>0.43569846699999998</v>
          </cell>
          <cell r="F37">
            <v>0.43569846699999998</v>
          </cell>
        </row>
        <row r="38">
          <cell r="D38">
            <v>6.3299999999999995E-2</v>
          </cell>
          <cell r="E38">
            <v>2.8651524369999999</v>
          </cell>
          <cell r="F38">
            <v>2.8651524369999999</v>
          </cell>
        </row>
        <row r="39">
          <cell r="D39">
            <v>6.3299999999999995E-2</v>
          </cell>
          <cell r="E39">
            <v>6.8005462430000012</v>
          </cell>
          <cell r="F39">
            <v>6.8005462430000012</v>
          </cell>
        </row>
        <row r="40">
          <cell r="D40">
            <v>0</v>
          </cell>
          <cell r="E40">
            <v>4.7473999999999998</v>
          </cell>
          <cell r="F40">
            <v>4.7473999999999998</v>
          </cell>
        </row>
        <row r="41">
          <cell r="D41">
            <v>0.3</v>
          </cell>
          <cell r="E41">
            <v>2.2170373410000002</v>
          </cell>
          <cell r="F41">
            <v>2.2170373410000002</v>
          </cell>
        </row>
        <row r="42">
          <cell r="C42">
            <v>0</v>
          </cell>
          <cell r="E42">
            <v>1193.0576388669999</v>
          </cell>
          <cell r="F42">
            <v>1193.0576388669999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AYMENT"/>
      <sheetName val="DSCR"/>
      <sheetName val="PROJECT REPORT"/>
      <sheetName val="CMA 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Daily_input"/>
      <sheetName val="Daily_report"/>
      <sheetName val="Inputs &amp;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Metro consind updation sheet"/>
      <sheetName val="Dom"/>
      <sheetName val="A_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grid"/>
      <sheetName val="132kv DCDS"/>
      <sheetName val=""/>
      <sheetName val="PACK (B)"/>
      <sheetName val="A 3_7"/>
      <sheetName val="04REL"/>
      <sheetName val="data"/>
      <sheetName val="Data base Feb 09"/>
      <sheetName val="Salient1"/>
      <sheetName val="Cat_Ser_load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Sheet1"/>
      <sheetName val="STN WISE EMR"/>
      <sheetName val="Inputs"/>
      <sheetName val="A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  <sheetName val="Dom"/>
      <sheetName val="ATP"/>
      <sheetName val="R_Hrs_ Since Comm"/>
      <sheetName val="UK"/>
      <sheetName val="Scheme Area Details_Block__ C2"/>
      <sheetName val="New33KVSS_E3"/>
      <sheetName val="Prop aug of Ex 33KVSS_E3a"/>
      <sheetName val="Adj.TB"/>
      <sheetName val="Sheet2"/>
      <sheetName val="Citrix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8">
          <cell r="A38" t="str">
            <v xml:space="preserve">ESTIMATE FOR INSTALLATION OF ADDITIONAL 1X40MVA 132/33KV TRANSFORMER AT EXISTING EHV SUBSTATION </v>
          </cell>
        </row>
      </sheetData>
      <sheetData sheetId="35">
        <row r="38">
          <cell r="A38" t="str">
            <v xml:space="preserve">ESTIMATE FOR INSTALLATION OF ADDITIONAL 1X40MVA 132/33KV TRANSFORMER AT EXISTING EHV SUBSTATION </v>
          </cell>
        </row>
      </sheetData>
      <sheetData sheetId="36">
        <row r="38">
          <cell r="A38" t="str">
            <v xml:space="preserve">ESTIMATE FOR INSTALLATION OF ADDITIONAL 1X40MVA 132/33KV TRANSFORMER AT EXISTING EHV SUBSTATION </v>
          </cell>
        </row>
      </sheetData>
      <sheetData sheetId="37">
        <row r="38">
          <cell r="A38" t="str">
            <v xml:space="preserve">ESTIMATE FOR INSTALLATION OF ADDITIONAL 1X40MVA 132/33KV TRANSFORMER AT EXISTING EHV SUBSTATION </v>
          </cell>
        </row>
      </sheetData>
      <sheetData sheetId="38">
        <row r="38">
          <cell r="A38" t="str">
            <v xml:space="preserve">ESTIMATE FOR INSTALLATION OF ADDITIONAL 1X40MVA 132/33KV TRANSFORMER AT EXISTING EHV SUBSTATION </v>
          </cell>
        </row>
      </sheetData>
      <sheetData sheetId="39">
        <row r="38">
          <cell r="A38" t="str">
            <v xml:space="preserve">ESTIMATE FOR INSTALLATION OF ADDITIONAL 1X40MVA 132/33KV TRANSFORMER AT EXISTING EHV SUBSTATION </v>
          </cell>
        </row>
      </sheetData>
      <sheetData sheetId="40">
        <row r="38">
          <cell r="A38" t="str">
            <v xml:space="preserve">ESTIMATE FOR INSTALLATION OF ADDITIONAL 1X40MVA 132/33KV TRANSFORMER AT EXISTING EHV SUBSTATION </v>
          </cell>
        </row>
      </sheetData>
      <sheetData sheetId="41">
        <row r="38">
          <cell r="A38" t="str">
            <v xml:space="preserve">ESTIMATE FOR INSTALLATION OF ADDITIONAL 1X40MVA 132/33KV TRANSFORMER AT EXISTING EHV SUBSTATION </v>
          </cell>
        </row>
      </sheetData>
      <sheetData sheetId="42">
        <row r="38">
          <cell r="A38" t="str">
            <v xml:space="preserve">ESTIMATE FOR INSTALLATION OF ADDITIONAL 1X40MVA 132/33KV TRANSFORMER AT EXISTING EHV SUBSTATION </v>
          </cell>
        </row>
      </sheetData>
      <sheetData sheetId="43">
        <row r="38">
          <cell r="A38" t="str">
            <v xml:space="preserve">ESTIMATE FOR INSTALLATION OF ADDITIONAL 1X40MVA 132/33KV TRANSFORMER AT EXISTING EHV SUBSTATION </v>
          </cell>
        </row>
      </sheetData>
      <sheetData sheetId="44">
        <row r="38">
          <cell r="A38" t="str">
            <v xml:space="preserve">ESTIMATE FOR INSTALLATION OF ADDITIONAL 1X40MVA 132/33KV TRANSFORMER AT EXISTING EHV SUBSTATION 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38">
          <cell r="A38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">
          <cell r="A38" t="str">
            <v xml:space="preserve">ESTIMATE FOR INSTALLATION OF ADDITIONAL 1X40MVA 132/33KV TRANSFORMER AT EXISTING EHV SUBSTATION 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urces"/>
      <sheetName val="Department Template"/>
      <sheetName val="AssetArea"/>
      <sheetName val="AssetGroup"/>
      <sheetName val="AssetNumberwithattributes"/>
      <sheetName val="Line Details"/>
      <sheetName val="Towers"/>
      <sheetName val="AssetActivity"/>
      <sheetName val="AssetActivityAssociation"/>
      <sheetName val="AssetBOM"/>
      <sheetName val="MaintenanceBOM"/>
      <sheetName val="MaintenanceRouting"/>
      <sheetName val="MeterDefinition"/>
      <sheetName val="MeterAssociation"/>
      <sheetName val="OSPItem"/>
      <sheetName val="OSPResources"/>
      <sheetName val="PreventiveMaintenance"/>
      <sheetName val="Lookups"/>
      <sheetName val="132 KV 3ARS BHEL SF6"/>
      <sheetName val="compar jgy"/>
      <sheetName val="COMPARE AG"/>
      <sheetName val="ruf fmp"/>
      <sheetName val="Form-C4"/>
      <sheetName val="66 KV BHEL 3ARS SF6"/>
      <sheetName val="ACN_PLN  _2_"/>
      <sheetName val="mpmla wise pp01_02"/>
      <sheetName val="shp_T&amp;D_drive"/>
      <sheetName val="shp_T_D_drive"/>
    </sheetNames>
    <sheetDataSet>
      <sheetData sheetId="0">
        <row r="2">
          <cell r="C2" t="str">
            <v>High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C2" t="str">
            <v>High</v>
          </cell>
        </row>
        <row r="3">
          <cell r="C3" t="str">
            <v>Medium</v>
          </cell>
        </row>
        <row r="4">
          <cell r="C4" t="str">
            <v>Low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all"/>
      <sheetName val="HLY_-99-003"/>
      <sheetName val="Hydro_Data3"/>
      <sheetName val="dpc_cost3"/>
      <sheetName val="Plant_Availability3"/>
      <sheetName val="Discom_Details"/>
      <sheetName val="A_3_7"/>
      <sheetName val="C_S_GENERATION"/>
      <sheetName val="Cash_Flow"/>
      <sheetName val="RAJ"/>
      <sheetName val="DCL AUG 12"/>
      <sheetName val="Index Feb 09"/>
      <sheetName val="Data base Feb 09"/>
      <sheetName val="General"/>
      <sheetName val="7.11 p1"/>
      <sheetName val="strain"/>
      <sheetName val="data"/>
      <sheetName val="Form-B"/>
      <sheetName val="tb2002 linked"/>
      <sheetName val="sum"/>
      <sheetName val="DPT-PW"/>
      <sheetName val="Factor_sheet"/>
      <sheetName val="HLY_-99-004"/>
      <sheetName val="Hydro_Data4"/>
      <sheetName val="dpc_cost4"/>
      <sheetName val="Plant_Availability4"/>
      <sheetName val="Discom_Details1"/>
      <sheetName val="A_3_71"/>
      <sheetName val="C_S_GENERATION1"/>
      <sheetName val="Cash_Flow1"/>
      <sheetName val="7_11_p1"/>
      <sheetName val="7_11_p11"/>
      <sheetName val="Discom_Details2"/>
      <sheetName val="A_3_72"/>
      <sheetName val="C_S_GENERATION2"/>
      <sheetName val="7_11_p12"/>
      <sheetName val="4 Annex 1 Basic rate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>
        <row r="1">
          <cell r="D1">
            <v>0</v>
          </cell>
        </row>
      </sheetData>
      <sheetData sheetId="49">
        <row r="1">
          <cell r="D1">
            <v>0</v>
          </cell>
        </row>
      </sheetData>
      <sheetData sheetId="50">
        <row r="1">
          <cell r="D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132 KV PT _Up to 82_"/>
      <sheetName val="220 KV PT _Up to 82_"/>
      <sheetName val="66  KV PT _Up to 82_"/>
      <sheetName val="Counting up to 82 _132_220 KV_"/>
      <sheetName val="11 jyoti"/>
      <sheetName val="Revised 66 MOCB ALIND upto 92"/>
      <sheetName val="66 MOCB BHEL upto 92"/>
      <sheetName val="66 BOCB BHEL"/>
      <sheetName val="132 KV 3ARS BHEL SF6"/>
      <sheetName val="66 KV BHEL 3ARS SF6"/>
      <sheetName val="132 TMG"/>
      <sheetName val="132 DCF"/>
      <sheetName val="220 DCF"/>
      <sheetName val="66 ABCB DCF ABB"/>
      <sheetName val="11 sf6 make wo voltas"/>
      <sheetName val="11 voltas sf6"/>
      <sheetName val="11kv Conting"/>
      <sheetName val="66KV Live Tank"/>
      <sheetName val="132 UP TO 1993"/>
      <sheetName val="220 KV Up to 93 "/>
      <sheetName val="Counting up to 93"/>
      <sheetName val="66 KV counting before 1992"/>
      <sheetName val="132 UPTO 1992"/>
      <sheetName val="220 UPTO 1992"/>
      <sheetName val="NO_"/>
      <sheetName val="100 AH  Up to 2000"/>
      <sheetName val="250 AH Up to 2000"/>
      <sheetName val="Counting make wise _till 2000_"/>
      <sheetName val="3 phase up to 1985"/>
      <sheetName val="1 phase up to 1985"/>
      <sheetName val="Conting up to 1985_Make wise_"/>
      <sheetName val="Str. Lines1"/>
      <sheetName val="Sheet7 _2_"/>
      <sheetName val="Sheet7 _3_"/>
      <sheetName val="Sheet8"/>
      <sheetName val="Sheet8 _1_"/>
      <sheetName val="Sheet9"/>
      <sheetName val="Sheet9 _1_"/>
      <sheetName val="Sheet11"/>
      <sheetName val="Sheet12"/>
      <sheetName val="Sheet13"/>
      <sheetName val="Sheet14 _1_"/>
      <sheetName val="Sheet14 _2_"/>
      <sheetName val="Sheet16"/>
      <sheetName val="Str. lines"/>
      <sheetName val="Earthing"/>
      <sheetName val="Civil Maint"/>
      <sheetName val="Revet. Wall"/>
      <sheetName val="Bus Str."/>
      <sheetName val="C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TCO Summary"/>
      <sheetName val="1_1"/>
      <sheetName val="1_2"/>
      <sheetName val="1_3"/>
      <sheetName val="1_4"/>
      <sheetName val="1_5"/>
      <sheetName val="1_6"/>
      <sheetName val="1_7"/>
      <sheetName val="1_8"/>
      <sheetName val="1_9"/>
      <sheetName val="1_10"/>
      <sheetName val="1_12"/>
      <sheetName val="1_13"/>
      <sheetName val="1_14"/>
      <sheetName val="Summary"/>
      <sheetName val="3"/>
      <sheetName val="2"/>
      <sheetName val="4"/>
      <sheetName val="5"/>
      <sheetName val="Modi Jyoti VCB"/>
      <sheetName val="Modi Sieme  VCB"/>
      <sheetName val="7"/>
      <sheetName val="8_1"/>
      <sheetName val="8_2"/>
      <sheetName val="9"/>
      <sheetName val="10"/>
      <sheetName val="11"/>
      <sheetName val="12_1"/>
      <sheetName val="12_2"/>
      <sheetName val="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form?????????????"/>
      <sheetName val="form_x0000_"/>
      <sheetName val="04REL"/>
      <sheetName val="Sept "/>
      <sheetName val="7"/>
      <sheetName val="Salient1"/>
      <sheetName val="Labour charges"/>
      <sheetName val="RAJ"/>
      <sheetName val="Feb-06"/>
      <sheetName val="Inputs"/>
      <sheetName val="form_____________"/>
      <sheetName val="form_x0000__x0000__x0000__x0000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 of Lines"/>
      <sheetName val="Nov-05"/>
      <sheetName val="Dec-05"/>
      <sheetName val="2001-05 nos.&amp; hrs."/>
      <sheetName val="Jan-06"/>
      <sheetName val="Feb-06"/>
      <sheetName val="Mar-06"/>
      <sheetName val="April-06"/>
      <sheetName val="May-06"/>
      <sheetName val="JUNE-06"/>
      <sheetName val="July-06"/>
      <sheetName val="Aug-06"/>
      <sheetName val="SEP-06"/>
      <sheetName val="OCT-06"/>
      <sheetName val="NOV-06"/>
      <sheetName val="DEC-06"/>
      <sheetName val="Equip fail"/>
      <sheetName val="Ss insp"/>
    </sheetNames>
    <sheetDataSet>
      <sheetData sheetId="0" refreshError="1">
        <row r="1">
          <cell r="A1" t="str">
            <v>Name of Lines</v>
          </cell>
        </row>
        <row r="2">
          <cell r="A2" t="str">
            <v>220kv Choraniya-Gondal</v>
          </cell>
        </row>
        <row r="3">
          <cell r="A3" t="str">
            <v>220kv Jetpur-Rajkot</v>
          </cell>
        </row>
        <row r="4">
          <cell r="A4" t="str">
            <v>220kv Gondal-Rajkot</v>
          </cell>
        </row>
        <row r="5">
          <cell r="A5" t="str">
            <v>132kv Gondal-Vikram</v>
          </cell>
        </row>
        <row r="6">
          <cell r="A6" t="str">
            <v>132kv Paliyad-Vikram</v>
          </cell>
        </row>
        <row r="7">
          <cell r="A7" t="str">
            <v>132kv Nyara-Vikram</v>
          </cell>
        </row>
        <row r="8">
          <cell r="A8" t="str">
            <v>132kv Nyara-Vajadi</v>
          </cell>
        </row>
        <row r="9">
          <cell r="A9" t="str">
            <v>132kv Vajdi-Vikram</v>
          </cell>
        </row>
        <row r="10">
          <cell r="A10" t="str">
            <v>66kv Nyara-Taraghadi</v>
          </cell>
        </row>
        <row r="11">
          <cell r="A11" t="str">
            <v>66kv Taraghadi-Padadhari</v>
          </cell>
        </row>
        <row r="12">
          <cell r="A12" t="str">
            <v>66kv Padadhari-Liyara</v>
          </cell>
        </row>
        <row r="13">
          <cell r="A13" t="str">
            <v>66kv Liyara-Dhrol</v>
          </cell>
        </row>
        <row r="14">
          <cell r="A14" t="str">
            <v>66kv Nyara-G'war No.1</v>
          </cell>
        </row>
        <row r="15">
          <cell r="A15" t="str">
            <v>66kv Nyara-G'war No.2</v>
          </cell>
        </row>
        <row r="16">
          <cell r="A16" t="str">
            <v>66kv Nyara-Nikawa</v>
          </cell>
        </row>
        <row r="17">
          <cell r="A17" t="str">
            <v>66kv Nyara-Popatpara</v>
          </cell>
        </row>
        <row r="18">
          <cell r="A18" t="str">
            <v>66kv Popatpara-Navagam</v>
          </cell>
        </row>
        <row r="19">
          <cell r="A19" t="str">
            <v>66kv Navagam-DSR</v>
          </cell>
        </row>
        <row r="20">
          <cell r="A20" t="str">
            <v>66kv Vikram-DSR</v>
          </cell>
        </row>
        <row r="21">
          <cell r="A21" t="str">
            <v>66kv Vikram-Kothariya</v>
          </cell>
        </row>
        <row r="22">
          <cell r="A22" t="str">
            <v>66kv Kothariya-GIDC</v>
          </cell>
        </row>
        <row r="23">
          <cell r="A23" t="str">
            <v>66kv GIDC-DSR</v>
          </cell>
        </row>
        <row r="24">
          <cell r="A24" t="str">
            <v>66kv Vikram-Shapar No.1</v>
          </cell>
        </row>
        <row r="25">
          <cell r="A25" t="str">
            <v>66kv Vikram-Shapar No.2</v>
          </cell>
        </row>
        <row r="26">
          <cell r="A26" t="str">
            <v>66kv Shapar-S'war No.1</v>
          </cell>
        </row>
        <row r="27">
          <cell r="A27" t="str">
            <v>66kv Shapar-S'war No.2</v>
          </cell>
        </row>
        <row r="28">
          <cell r="A28" t="str">
            <v>66kv Vikram-P'nagar No.1</v>
          </cell>
        </row>
        <row r="29">
          <cell r="A29" t="str">
            <v>66kv Vikram-P'nagar No.2</v>
          </cell>
        </row>
        <row r="30">
          <cell r="A30" t="str">
            <v>66kv Vikram-Laxminagar (Vikram-P'nagar-3, H-Frame)</v>
          </cell>
        </row>
        <row r="31">
          <cell r="A31" t="str">
            <v>66kv P'nagar-Laxminagar U/G</v>
          </cell>
        </row>
        <row r="32">
          <cell r="A32" t="str">
            <v>66kv Vikram-Vikram Steel</v>
          </cell>
        </row>
        <row r="33">
          <cell r="A33" t="str">
            <v>66kv Punitnagar-Rolex</v>
          </cell>
        </row>
        <row r="34">
          <cell r="A34" t="str">
            <v>66kv Wankaner-DSR</v>
          </cell>
        </row>
        <row r="35">
          <cell r="A35" t="str">
            <v>66kv Nyara-Raiyadhar</v>
          </cell>
        </row>
        <row r="36">
          <cell r="A36" t="str">
            <v>66kv Nyara-Metoda</v>
          </cell>
        </row>
        <row r="37">
          <cell r="A37" t="str">
            <v>220kv s/s Nyara</v>
          </cell>
        </row>
        <row r="38">
          <cell r="A38" t="str">
            <v>132kv Vikram</v>
          </cell>
        </row>
        <row r="39">
          <cell r="A39" t="str">
            <v>132kv Vajdi</v>
          </cell>
        </row>
        <row r="40">
          <cell r="A40" t="str">
            <v>66kv Dudhsagar</v>
          </cell>
        </row>
        <row r="41">
          <cell r="A41" t="str">
            <v>66kv GIDC,Rajkot</v>
          </cell>
        </row>
        <row r="42">
          <cell r="A42" t="str">
            <v>66kv Navagam</v>
          </cell>
        </row>
        <row r="43">
          <cell r="A43" t="str">
            <v>66kv Kotharia</v>
          </cell>
        </row>
        <row r="44">
          <cell r="A44" t="str">
            <v>66kv Punitnagar</v>
          </cell>
        </row>
        <row r="45">
          <cell r="A45" t="str">
            <v>66kv Laxminagar</v>
          </cell>
        </row>
        <row r="46">
          <cell r="A46" t="str">
            <v>66kv Shapar</v>
          </cell>
        </row>
        <row r="47">
          <cell r="A47" t="str">
            <v>66kv Siddheshwar</v>
          </cell>
        </row>
        <row r="48">
          <cell r="A48" t="str">
            <v>66kv Ghanteshwar</v>
          </cell>
        </row>
        <row r="49">
          <cell r="A49" t="str">
            <v>66kv Popatpara</v>
          </cell>
        </row>
        <row r="50">
          <cell r="A50" t="str">
            <v>66kv Paddhari</v>
          </cell>
        </row>
        <row r="51">
          <cell r="A51" t="str">
            <v>66kv Liyara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A 3_7"/>
      <sheetName val="Loan Position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Numberwithattributes"/>
      <sheetName val="TOWERS"/>
      <sheetName val="LINE"/>
      <sheetName val="Sheet1"/>
      <sheetName val="LOOKUPS"/>
      <sheetName val="TLPPOCT"/>
      <sheetName val="Name of Lines"/>
      <sheetName val="shp_T_D_drive"/>
      <sheetName val="shp_T&amp;D_drive"/>
    </sheetNames>
    <sheetDataSet>
      <sheetData sheetId="0" refreshError="1"/>
      <sheetData sheetId="1"/>
      <sheetData sheetId="2"/>
      <sheetData sheetId="3"/>
      <sheetData sheetId="4" refreshError="1">
        <row r="2">
          <cell r="A2" t="str">
            <v>BATTERYCHARGER</v>
          </cell>
          <cell r="E2" t="str">
            <v>BHEL</v>
          </cell>
        </row>
        <row r="3">
          <cell r="E3" t="str">
            <v>CGL</v>
          </cell>
        </row>
        <row r="4">
          <cell r="E4" t="str">
            <v>APEX</v>
          </cell>
        </row>
        <row r="5">
          <cell r="E5" t="str">
            <v>VOLTAMP</v>
          </cell>
        </row>
        <row r="6">
          <cell r="E6" t="str">
            <v>EMCO</v>
          </cell>
        </row>
        <row r="7">
          <cell r="E7" t="str">
            <v>ASHOK</v>
          </cell>
        </row>
        <row r="8">
          <cell r="E8" t="str">
            <v>ATLANTA</v>
          </cell>
        </row>
        <row r="9">
          <cell r="E9" t="str">
            <v>DANKE</v>
          </cell>
        </row>
        <row r="10">
          <cell r="E10" t="str">
            <v>HHE</v>
          </cell>
        </row>
        <row r="11">
          <cell r="E11" t="str">
            <v>NEI</v>
          </cell>
        </row>
        <row r="12">
          <cell r="E12" t="str">
            <v>BHART BIJLEE</v>
          </cell>
        </row>
        <row r="13">
          <cell r="E13" t="str">
            <v>INDO TECH</v>
          </cell>
        </row>
        <row r="14">
          <cell r="E14" t="str">
            <v>TELK</v>
          </cell>
        </row>
        <row r="15">
          <cell r="E15" t="str">
            <v>MITSUBISHI</v>
          </cell>
        </row>
        <row r="16">
          <cell r="E16" t="str">
            <v>OSAKA</v>
          </cell>
        </row>
        <row r="17">
          <cell r="E17" t="str">
            <v>NGEF</v>
          </cell>
        </row>
        <row r="18">
          <cell r="E18" t="str">
            <v>GEC</v>
          </cell>
        </row>
        <row r="19">
          <cell r="E19" t="str">
            <v>ALSTOM</v>
          </cell>
        </row>
        <row r="20">
          <cell r="E20" t="str">
            <v>AMUL</v>
          </cell>
        </row>
        <row r="21">
          <cell r="E21" t="str">
            <v>EE</v>
          </cell>
        </row>
        <row r="22">
          <cell r="E22" t="str">
            <v>CROMPTON PARKINSON</v>
          </cell>
        </row>
        <row r="23">
          <cell r="E23" t="str">
            <v>KIRLOSKER</v>
          </cell>
        </row>
        <row r="24">
          <cell r="E24" t="str">
            <v>ABB</v>
          </cell>
        </row>
        <row r="25">
          <cell r="E25" t="str">
            <v>JYOTI</v>
          </cell>
        </row>
        <row r="26">
          <cell r="E26" t="str">
            <v>HEL</v>
          </cell>
        </row>
        <row r="27">
          <cell r="E27" t="str">
            <v>S&amp;S</v>
          </cell>
        </row>
        <row r="28">
          <cell r="E28" t="str">
            <v>SIEMENS</v>
          </cell>
        </row>
        <row r="29">
          <cell r="E29" t="str">
            <v>VOLTAS</v>
          </cell>
        </row>
        <row r="30">
          <cell r="E30" t="str">
            <v>ALLIND</v>
          </cell>
        </row>
        <row r="31">
          <cell r="E31" t="str">
            <v>ANDREW YULE</v>
          </cell>
        </row>
        <row r="32">
          <cell r="E32" t="str">
            <v>HBB</v>
          </cell>
        </row>
        <row r="33">
          <cell r="E33" t="str">
            <v>BTH</v>
          </cell>
        </row>
        <row r="34">
          <cell r="E34" t="str">
            <v>BICCO LAWRY</v>
          </cell>
        </row>
        <row r="35">
          <cell r="E35" t="str">
            <v>ECE</v>
          </cell>
        </row>
        <row r="36">
          <cell r="E36" t="str">
            <v>EE</v>
          </cell>
        </row>
        <row r="37">
          <cell r="E37" t="str">
            <v>ITC</v>
          </cell>
        </row>
        <row r="38">
          <cell r="E38" t="str">
            <v>AE</v>
          </cell>
        </row>
        <row r="39">
          <cell r="E39" t="str">
            <v>HI-VOLT</v>
          </cell>
        </row>
        <row r="40">
          <cell r="E40" t="str">
            <v>VICTRANS</v>
          </cell>
        </row>
        <row r="41">
          <cell r="E41" t="str">
            <v>NIKSON</v>
          </cell>
        </row>
        <row r="42">
          <cell r="E42" t="str">
            <v>MEHRU</v>
          </cell>
        </row>
        <row r="43">
          <cell r="E43" t="str">
            <v>MEGNO FLUX</v>
          </cell>
        </row>
        <row r="44">
          <cell r="E44" t="str">
            <v>T&amp;R</v>
          </cell>
        </row>
        <row r="45">
          <cell r="E45" t="str">
            <v>LU-LEC</v>
          </cell>
        </row>
        <row r="48">
          <cell r="E48" t="str">
            <v>paresh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CFA3-4165-419A-98B2-8C3CDD189950}">
  <sheetPr>
    <tabColor theme="0" tint="-4.9989318521683403E-2"/>
    <pageSetUpPr fitToPage="1"/>
  </sheetPr>
  <dimension ref="A1:S52"/>
  <sheetViews>
    <sheetView showGridLines="0" tabSelected="1" view="pageBreakPreview" topLeftCell="A30" zoomScale="85" zoomScaleNormal="68" zoomScaleSheetLayoutView="85" workbookViewId="0">
      <selection activeCell="P16" sqref="P16"/>
    </sheetView>
  </sheetViews>
  <sheetFormatPr defaultRowHeight="15" x14ac:dyDescent="0.2"/>
  <cols>
    <col min="1" max="1" width="30.7109375" style="2" customWidth="1"/>
    <col min="2" max="2" width="15" style="2" bestFit="1" customWidth="1"/>
    <col min="3" max="3" width="16.7109375" style="2" customWidth="1"/>
    <col min="4" max="4" width="14.5703125" style="2" customWidth="1"/>
    <col min="5" max="5" width="17.140625" style="2" customWidth="1"/>
    <col min="6" max="6" width="14.140625" style="2" customWidth="1"/>
    <col min="7" max="7" width="16.42578125" style="2" customWidth="1"/>
    <col min="8" max="8" width="13" style="2" customWidth="1"/>
    <col min="9" max="9" width="15.140625" style="2" customWidth="1"/>
    <col min="10" max="10" width="13.28515625" style="2" customWidth="1"/>
    <col min="11" max="11" width="16.85546875" style="2" customWidth="1"/>
    <col min="12" max="12" width="14.140625" style="2" customWidth="1"/>
    <col min="13" max="15" width="16.42578125" style="2" hidden="1" customWidth="1"/>
    <col min="16" max="23" width="18.7109375" style="2" customWidth="1"/>
    <col min="24" max="16384" width="9.140625" style="2"/>
  </cols>
  <sheetData>
    <row r="1" spans="1:19" x14ac:dyDescent="0.2">
      <c r="A1" s="1"/>
    </row>
    <row r="2" spans="1:19" x14ac:dyDescent="0.2">
      <c r="A2" s="3" t="str">
        <f>[1]Index!A2:C2</f>
        <v>GUJARAT ENERGY TRANSMISSION CORPORATION LIMITED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5"/>
      <c r="Q2" s="5"/>
      <c r="R2" s="5"/>
      <c r="S2" s="5"/>
    </row>
    <row r="3" spans="1:19" x14ac:dyDescent="0.2">
      <c r="A3" s="3" t="str">
        <f>[1]Index!A3:C3</f>
        <v>True up for FY 2020-21 &amp; ARR Petition Formats for FY 2022-23 - Transmission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5"/>
      <c r="Q3" s="5"/>
      <c r="R3" s="5"/>
      <c r="S3" s="5"/>
    </row>
    <row r="4" spans="1:19" x14ac:dyDescent="0.2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5"/>
      <c r="Q4" s="5"/>
      <c r="R4" s="5"/>
      <c r="S4" s="5"/>
    </row>
    <row r="5" spans="1:19" x14ac:dyDescent="0.2">
      <c r="B5" s="4"/>
      <c r="D5" s="6"/>
      <c r="F5" s="6"/>
      <c r="G5" s="6"/>
      <c r="M5" s="6"/>
      <c r="N5" s="6"/>
      <c r="O5" s="6"/>
    </row>
    <row r="6" spans="1:19" x14ac:dyDescent="0.2">
      <c r="A6" s="7" t="s">
        <v>1</v>
      </c>
      <c r="B6" s="8"/>
      <c r="C6" s="9"/>
      <c r="D6" s="10"/>
      <c r="E6" s="9"/>
      <c r="F6" s="10"/>
      <c r="G6" s="10"/>
      <c r="H6" s="9"/>
      <c r="I6" s="9"/>
      <c r="J6" s="9"/>
      <c r="K6" s="9"/>
      <c r="L6" s="9"/>
      <c r="M6" s="10"/>
      <c r="N6" s="10"/>
      <c r="O6" s="10"/>
    </row>
    <row r="7" spans="1:19" x14ac:dyDescent="0.2">
      <c r="A7" s="11"/>
      <c r="B7" s="12"/>
      <c r="C7" s="9"/>
      <c r="D7" s="10"/>
      <c r="E7" s="9"/>
      <c r="F7" s="10"/>
      <c r="G7" s="10"/>
      <c r="H7" s="9"/>
      <c r="I7" s="9"/>
      <c r="K7" s="9"/>
      <c r="L7" s="13" t="s">
        <v>2</v>
      </c>
      <c r="M7" s="10"/>
      <c r="N7" s="10"/>
    </row>
    <row r="8" spans="1:19" ht="15" customHeight="1" x14ac:dyDescent="0.2">
      <c r="A8" s="14" t="s">
        <v>3</v>
      </c>
      <c r="B8" s="15" t="s">
        <v>4</v>
      </c>
      <c r="C8" s="16"/>
      <c r="D8" s="16"/>
      <c r="E8" s="17"/>
      <c r="F8" s="15" t="s">
        <v>5</v>
      </c>
      <c r="G8" s="16"/>
      <c r="H8" s="16"/>
      <c r="I8" s="17"/>
      <c r="J8" s="18" t="s">
        <v>6</v>
      </c>
      <c r="K8" s="15" t="s">
        <v>7</v>
      </c>
      <c r="L8" s="17"/>
      <c r="M8" s="19" t="s">
        <v>8</v>
      </c>
      <c r="N8" s="19" t="s">
        <v>9</v>
      </c>
      <c r="O8" s="19" t="s">
        <v>10</v>
      </c>
    </row>
    <row r="9" spans="1:19" ht="57" x14ac:dyDescent="0.2">
      <c r="A9" s="20"/>
      <c r="B9" s="19" t="s">
        <v>11</v>
      </c>
      <c r="C9" s="19" t="s">
        <v>12</v>
      </c>
      <c r="D9" s="19" t="s">
        <v>13</v>
      </c>
      <c r="E9" s="19" t="s">
        <v>14</v>
      </c>
      <c r="F9" s="19" t="s">
        <v>11</v>
      </c>
      <c r="G9" s="19" t="s">
        <v>12</v>
      </c>
      <c r="H9" s="19" t="s">
        <v>13</v>
      </c>
      <c r="I9" s="19" t="s">
        <v>14</v>
      </c>
      <c r="J9" s="18"/>
      <c r="K9" s="19" t="s">
        <v>11</v>
      </c>
      <c r="L9" s="19" t="s">
        <v>14</v>
      </c>
      <c r="M9" s="19" t="s">
        <v>12</v>
      </c>
      <c r="N9" s="19" t="s">
        <v>12</v>
      </c>
      <c r="O9" s="19" t="s">
        <v>12</v>
      </c>
    </row>
    <row r="10" spans="1:19" x14ac:dyDescent="0.2">
      <c r="A10" s="21" t="s">
        <v>15</v>
      </c>
      <c r="B10" s="22">
        <f>'[2]Dep working'!C12</f>
        <v>906.510895</v>
      </c>
      <c r="C10" s="22">
        <f>'[2]Dep working'!D12</f>
        <v>125.90620000000001</v>
      </c>
      <c r="D10" s="22">
        <f>'[2]Dep working'!E12</f>
        <v>0</v>
      </c>
      <c r="E10" s="22">
        <f>B10+C10-D10</f>
        <v>1032.417095</v>
      </c>
      <c r="F10" s="22"/>
      <c r="G10" s="22">
        <f>'[2]Dep working'!E31</f>
        <v>0</v>
      </c>
      <c r="H10" s="22"/>
      <c r="I10" s="22">
        <f>'[2]Dep working'!F31</f>
        <v>0</v>
      </c>
      <c r="J10" s="23">
        <f>'[2]Dep working'!D31</f>
        <v>0</v>
      </c>
      <c r="K10" s="22"/>
      <c r="L10" s="22"/>
      <c r="M10" s="22"/>
      <c r="N10" s="22"/>
      <c r="O10" s="22"/>
    </row>
    <row r="11" spans="1:19" x14ac:dyDescent="0.2">
      <c r="A11" s="21" t="s">
        <v>16</v>
      </c>
      <c r="B11" s="22">
        <f>'[2]Dep working'!C13</f>
        <v>1107.4773999999998</v>
      </c>
      <c r="C11" s="22">
        <f>'[2]Dep working'!D13</f>
        <v>91.0578</v>
      </c>
      <c r="D11" s="22">
        <f>'[2]Dep working'!E13</f>
        <v>3.1614</v>
      </c>
      <c r="E11" s="22">
        <f t="shared" ref="E11:E20" si="0">B11+C11-D11</f>
        <v>1195.3737999999998</v>
      </c>
      <c r="F11" s="22"/>
      <c r="G11" s="22">
        <f>'[2]Dep working'!E32</f>
        <v>36.056799999999996</v>
      </c>
      <c r="H11" s="22"/>
      <c r="I11" s="22">
        <f>'[2]Dep working'!F32</f>
        <v>36.056799999999996</v>
      </c>
      <c r="J11" s="23">
        <f>'[2]Dep working'!D32</f>
        <v>3.3399999999999999E-2</v>
      </c>
      <c r="K11" s="22"/>
      <c r="L11" s="22"/>
      <c r="M11" s="22"/>
      <c r="N11" s="22"/>
      <c r="O11" s="22"/>
    </row>
    <row r="12" spans="1:19" x14ac:dyDescent="0.2">
      <c r="A12" s="21" t="s">
        <v>17</v>
      </c>
      <c r="B12" s="22">
        <f>'[2]Dep working'!C14</f>
        <v>38.205901499999996</v>
      </c>
      <c r="C12" s="22">
        <f>'[2]Dep working'!D14</f>
        <v>1.6705000000000001</v>
      </c>
      <c r="D12" s="22">
        <f>'[2]Dep working'!E14</f>
        <v>1.06E-2</v>
      </c>
      <c r="E12" s="22">
        <f t="shared" si="0"/>
        <v>39.865801499999996</v>
      </c>
      <c r="F12" s="22"/>
      <c r="G12" s="22">
        <f>'[2]Dep working'!E33</f>
        <v>1.4003000000000001</v>
      </c>
      <c r="H12" s="22"/>
      <c r="I12" s="22">
        <f>'[2]Dep working'!F33</f>
        <v>1.4003000000000001</v>
      </c>
      <c r="J12" s="23">
        <f>'[2]Dep working'!D33</f>
        <v>5.28E-2</v>
      </c>
      <c r="K12" s="22"/>
      <c r="L12" s="22"/>
      <c r="M12" s="22"/>
      <c r="N12" s="22"/>
      <c r="O12" s="22"/>
    </row>
    <row r="13" spans="1:19" x14ac:dyDescent="0.2">
      <c r="A13" s="21" t="s">
        <v>18</v>
      </c>
      <c r="B13" s="22">
        <f>'[2]Dep working'!C15</f>
        <v>1506.8516499999998</v>
      </c>
      <c r="C13" s="22">
        <f>'[2]Dep working'!D15</f>
        <v>140.14260000000002</v>
      </c>
      <c r="D13" s="22">
        <f>'[2]Dep working'!E15</f>
        <v>-0.31170000000000003</v>
      </c>
      <c r="E13" s="22">
        <f t="shared" si="0"/>
        <v>1647.3059499999997</v>
      </c>
      <c r="F13" s="22"/>
      <c r="G13" s="22">
        <f>'[2]Dep working'!E34</f>
        <v>50.7258</v>
      </c>
      <c r="H13" s="22"/>
      <c r="I13" s="22">
        <f>'[2]Dep working'!F34</f>
        <v>50.7258</v>
      </c>
      <c r="J13" s="23">
        <f>'[2]Dep working'!D34</f>
        <v>3.3399999999999999E-2</v>
      </c>
      <c r="K13" s="22"/>
      <c r="L13" s="22"/>
      <c r="M13" s="22"/>
      <c r="N13" s="22"/>
      <c r="O13" s="22"/>
    </row>
    <row r="14" spans="1:19" x14ac:dyDescent="0.2">
      <c r="A14" s="21" t="s">
        <v>19</v>
      </c>
      <c r="B14" s="22">
        <f>'[2]Dep working'!C16</f>
        <v>13070.96688</v>
      </c>
      <c r="C14" s="22">
        <f>'[2]Dep working'!D16</f>
        <v>881.62419999999997</v>
      </c>
      <c r="D14" s="22">
        <f>'[2]Dep working'!E16</f>
        <v>21.295400000000001</v>
      </c>
      <c r="E14" s="22">
        <f t="shared" si="0"/>
        <v>13931.295679999999</v>
      </c>
      <c r="F14" s="22"/>
      <c r="G14" s="22">
        <f>'[2]Dep working'!E35</f>
        <v>596.53239999999994</v>
      </c>
      <c r="H14" s="22"/>
      <c r="I14" s="22">
        <f>'[2]Dep working'!F35</f>
        <v>596.53239999999994</v>
      </c>
      <c r="J14" s="23">
        <f>'[2]Dep working'!D35</f>
        <v>5.28E-2</v>
      </c>
      <c r="K14" s="22"/>
      <c r="L14" s="22"/>
      <c r="M14" s="22"/>
      <c r="N14" s="22"/>
      <c r="O14" s="22"/>
    </row>
    <row r="15" spans="1:19" x14ac:dyDescent="0.2">
      <c r="A15" s="21" t="s">
        <v>20</v>
      </c>
      <c r="B15" s="22">
        <f>'[2]Dep working'!C17</f>
        <v>10612.224445</v>
      </c>
      <c r="C15" s="22">
        <f>'[2]Dep working'!D17</f>
        <v>609.96910000000003</v>
      </c>
      <c r="D15" s="22">
        <f>'[2]Dep working'!E17</f>
        <v>2.4131999999999998</v>
      </c>
      <c r="E15" s="22">
        <f t="shared" si="0"/>
        <v>11219.780344999999</v>
      </c>
      <c r="F15" s="22"/>
      <c r="G15" s="22">
        <f>'[2]Dep working'!E36</f>
        <v>491.27650437899996</v>
      </c>
      <c r="H15" s="22"/>
      <c r="I15" s="22">
        <f>'[2]Dep working'!F36</f>
        <v>491.27650437899996</v>
      </c>
      <c r="J15" s="23">
        <f>'[2]Dep working'!D36</f>
        <v>5.28E-2</v>
      </c>
      <c r="K15" s="22"/>
      <c r="L15" s="22"/>
      <c r="M15" s="22"/>
      <c r="N15" s="22"/>
      <c r="O15" s="22"/>
    </row>
    <row r="16" spans="1:19" x14ac:dyDescent="0.2">
      <c r="A16" s="21" t="s">
        <v>21</v>
      </c>
      <c r="B16" s="22">
        <f>'[2]Dep working'!C18</f>
        <v>8.1979249999999997</v>
      </c>
      <c r="C16" s="22">
        <f>'[2]Dep working'!D18</f>
        <v>0</v>
      </c>
      <c r="D16" s="22">
        <f>'[2]Dep working'!E18</f>
        <v>0.38340332999999971</v>
      </c>
      <c r="E16" s="22">
        <f t="shared" si="0"/>
        <v>7.8145216699999995</v>
      </c>
      <c r="F16" s="22"/>
      <c r="G16" s="22">
        <f>'[2]Dep working'!E37</f>
        <v>0.43569846699999998</v>
      </c>
      <c r="H16" s="22"/>
      <c r="I16" s="22">
        <f>'[2]Dep working'!F37</f>
        <v>0.43569846699999998</v>
      </c>
      <c r="J16" s="23">
        <f>'[2]Dep working'!D37</f>
        <v>9.5000000000000001E-2</v>
      </c>
      <c r="K16" s="22"/>
      <c r="L16" s="22"/>
      <c r="M16" s="22"/>
      <c r="N16" s="22"/>
      <c r="O16" s="22"/>
    </row>
    <row r="17" spans="1:15" x14ac:dyDescent="0.2">
      <c r="A17" s="21" t="s">
        <v>22</v>
      </c>
      <c r="B17" s="22">
        <f>'[2]Dep working'!C19</f>
        <v>56.017414999999993</v>
      </c>
      <c r="C17" s="22">
        <f>'[2]Dep working'!D19</f>
        <v>4.0185000000000004</v>
      </c>
      <c r="D17" s="22">
        <f>'[2]Dep working'!E19</f>
        <v>2.86E-2</v>
      </c>
      <c r="E17" s="22">
        <f t="shared" si="0"/>
        <v>60.007314999999998</v>
      </c>
      <c r="F17" s="22"/>
      <c r="G17" s="22">
        <f>'[2]Dep working'!E38</f>
        <v>2.8651524369999999</v>
      </c>
      <c r="H17" s="22"/>
      <c r="I17" s="22">
        <f>'[2]Dep working'!F38</f>
        <v>2.8651524369999999</v>
      </c>
      <c r="J17" s="23">
        <f>'[2]Dep working'!D38</f>
        <v>6.3299999999999995E-2</v>
      </c>
      <c r="K17" s="22"/>
      <c r="L17" s="22"/>
      <c r="M17" s="22"/>
      <c r="N17" s="22"/>
      <c r="O17" s="22"/>
    </row>
    <row r="18" spans="1:15" x14ac:dyDescent="0.2">
      <c r="A18" s="21" t="s">
        <v>23</v>
      </c>
      <c r="B18" s="22">
        <f>'[2]Dep working'!C20</f>
        <v>66.396249999999995</v>
      </c>
      <c r="C18" s="22">
        <f>'[2]Dep working'!D20</f>
        <v>3.2878773059999999</v>
      </c>
      <c r="D18" s="22">
        <f>'[2]Dep working'!E20</f>
        <v>1.0829358569999996</v>
      </c>
      <c r="E18" s="22">
        <f t="shared" si="0"/>
        <v>68.601191448999998</v>
      </c>
      <c r="F18" s="22"/>
      <c r="G18" s="22">
        <f>'[2]Dep working'!E39</f>
        <v>6.8005462430000012</v>
      </c>
      <c r="H18" s="22"/>
      <c r="I18" s="22">
        <f>'[2]Dep working'!F39</f>
        <v>6.8005462430000012</v>
      </c>
      <c r="J18" s="23">
        <f>'[2]Dep working'!D39</f>
        <v>6.3299999999999995E-2</v>
      </c>
      <c r="K18" s="22"/>
      <c r="L18" s="22"/>
      <c r="M18" s="22"/>
      <c r="N18" s="22"/>
      <c r="O18" s="22"/>
    </row>
    <row r="19" spans="1:15" x14ac:dyDescent="0.2">
      <c r="A19" s="21" t="s">
        <v>24</v>
      </c>
      <c r="B19" s="22">
        <f>'[2]Dep working'!C21</f>
        <v>148.34129999999999</v>
      </c>
      <c r="C19" s="22">
        <f>'[2]Dep working'!D21</f>
        <v>0</v>
      </c>
      <c r="D19" s="22">
        <f>'[2]Dep working'!E21</f>
        <v>0.90839999999999999</v>
      </c>
      <c r="E19" s="22">
        <f t="shared" si="0"/>
        <v>147.43289999999999</v>
      </c>
      <c r="F19" s="22"/>
      <c r="G19" s="22">
        <f>'[2]Dep working'!E40</f>
        <v>4.7473999999999998</v>
      </c>
      <c r="H19" s="22"/>
      <c r="I19" s="22">
        <f>'[2]Dep working'!F40</f>
        <v>4.7473999999999998</v>
      </c>
      <c r="J19" s="23">
        <f>'[2]Dep working'!D40</f>
        <v>0</v>
      </c>
      <c r="K19" s="22"/>
      <c r="L19" s="22"/>
      <c r="M19" s="22"/>
      <c r="N19" s="22"/>
      <c r="O19" s="22"/>
    </row>
    <row r="20" spans="1:15" x14ac:dyDescent="0.2">
      <c r="A20" s="21" t="s">
        <v>25</v>
      </c>
      <c r="B20" s="22">
        <f>'[2]Dep working'!C22</f>
        <v>2.6732129099999975</v>
      </c>
      <c r="C20" s="22">
        <f>'[2]Dep working'!D22</f>
        <v>1.2593917099999998</v>
      </c>
      <c r="D20" s="22">
        <f>'[2]Dep working'!E22</f>
        <v>0</v>
      </c>
      <c r="E20" s="22">
        <f t="shared" si="0"/>
        <v>3.9326046199999976</v>
      </c>
      <c r="F20" s="24"/>
      <c r="G20" s="22">
        <f>'[2]Dep working'!E41</f>
        <v>2.2170373410000002</v>
      </c>
      <c r="H20" s="24"/>
      <c r="I20" s="22">
        <f>'[2]Dep working'!F41</f>
        <v>2.2170373410000002</v>
      </c>
      <c r="J20" s="23">
        <f>'[2]Dep working'!D41</f>
        <v>0.3</v>
      </c>
      <c r="K20" s="22"/>
      <c r="L20" s="22"/>
      <c r="M20" s="24"/>
      <c r="N20" s="24"/>
      <c r="O20" s="24"/>
    </row>
    <row r="21" spans="1:15" hidden="1" x14ac:dyDescent="0.2">
      <c r="A21" s="21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2"/>
      <c r="L21" s="24"/>
      <c r="M21" s="24"/>
      <c r="N21" s="24"/>
      <c r="O21" s="24"/>
    </row>
    <row r="22" spans="1:15" hidden="1" x14ac:dyDescent="0.2">
      <c r="A22" s="21" t="s">
        <v>27</v>
      </c>
      <c r="B22" s="22"/>
      <c r="C22" s="22"/>
      <c r="D22" s="22"/>
      <c r="E22" s="22"/>
      <c r="F22" s="22"/>
      <c r="G22" s="22"/>
      <c r="H22" s="22"/>
      <c r="I22" s="22"/>
      <c r="J22" s="24"/>
      <c r="K22" s="22"/>
      <c r="L22" s="22"/>
      <c r="M22" s="22"/>
      <c r="N22" s="22"/>
      <c r="O22" s="22"/>
    </row>
    <row r="23" spans="1:15" hidden="1" x14ac:dyDescent="0.2">
      <c r="A23" s="21" t="s">
        <v>28</v>
      </c>
      <c r="B23" s="22"/>
      <c r="C23" s="22"/>
      <c r="D23" s="22"/>
      <c r="E23" s="22"/>
      <c r="F23" s="22"/>
      <c r="G23" s="22"/>
      <c r="H23" s="22"/>
      <c r="I23" s="22"/>
      <c r="J23" s="24"/>
      <c r="K23" s="22"/>
      <c r="L23" s="22"/>
      <c r="M23" s="22"/>
      <c r="N23" s="22"/>
      <c r="O23" s="22"/>
    </row>
    <row r="24" spans="1:15" x14ac:dyDescent="0.2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2"/>
      <c r="L24" s="24"/>
      <c r="M24" s="24"/>
      <c r="N24" s="24"/>
      <c r="O24" s="24"/>
    </row>
    <row r="25" spans="1:15" x14ac:dyDescent="0.2">
      <c r="A25" s="25" t="s">
        <v>29</v>
      </c>
      <c r="B25" s="26">
        <f>SUM(B10:B20)</f>
        <v>27523.863274409996</v>
      </c>
      <c r="C25" s="26">
        <f>SUM(C10:C20)</f>
        <v>1858.9361690159999</v>
      </c>
      <c r="D25" s="26">
        <f>SUM(D10:D20)</f>
        <v>28.972239187</v>
      </c>
      <c r="E25" s="26">
        <f>SUM(E10:E20)</f>
        <v>29353.827204238998</v>
      </c>
      <c r="F25" s="26">
        <f>'[2]Dep working'!$C$42</f>
        <v>0</v>
      </c>
      <c r="G25" s="26">
        <f>'[2]Dep working'!$E$42</f>
        <v>1193.0576388669999</v>
      </c>
      <c r="H25" s="26">
        <f t="shared" ref="H25" si="1">SUM(H10:H23)</f>
        <v>0</v>
      </c>
      <c r="I25" s="26">
        <f>'[2]Dep working'!$F$42</f>
        <v>1193.0576388669999</v>
      </c>
      <c r="J25" s="27">
        <f>[2]F4!$D$16</f>
        <v>4.1833436319825425E-2</v>
      </c>
      <c r="K25" s="26"/>
      <c r="L25" s="26"/>
      <c r="M25" s="28"/>
      <c r="N25" s="28"/>
      <c r="O25" s="28"/>
    </row>
    <row r="26" spans="1:15" ht="28.5" x14ac:dyDescent="0.2">
      <c r="A26" s="29" t="s">
        <v>30</v>
      </c>
      <c r="B26" s="26"/>
      <c r="C26" s="26">
        <f t="shared" ref="C26:L26" si="2">C25</f>
        <v>1858.9361690159999</v>
      </c>
      <c r="D26" s="26">
        <f t="shared" si="2"/>
        <v>28.972239187</v>
      </c>
      <c r="E26" s="26"/>
      <c r="F26" s="26">
        <f t="shared" si="2"/>
        <v>0</v>
      </c>
      <c r="G26" s="26">
        <f t="shared" si="2"/>
        <v>1193.0576388669999</v>
      </c>
      <c r="H26" s="26">
        <f t="shared" si="2"/>
        <v>0</v>
      </c>
      <c r="I26" s="26">
        <f t="shared" si="2"/>
        <v>1193.0576388669999</v>
      </c>
      <c r="J26" s="30">
        <f t="shared" si="2"/>
        <v>4.1833436319825425E-2</v>
      </c>
      <c r="K26" s="26"/>
      <c r="L26" s="26"/>
      <c r="M26" s="28"/>
      <c r="N26" s="28"/>
      <c r="O26" s="28"/>
    </row>
    <row r="27" spans="1:15" x14ac:dyDescent="0.2">
      <c r="A27" s="31"/>
    </row>
    <row r="28" spans="1:15" x14ac:dyDescent="0.2">
      <c r="A28" s="32" t="s">
        <v>31</v>
      </c>
      <c r="B28" s="12"/>
      <c r="C28" s="9"/>
      <c r="D28" s="10"/>
      <c r="E28" s="9"/>
      <c r="F28" s="10"/>
      <c r="G28" s="10"/>
      <c r="H28" s="9"/>
      <c r="I28" s="9"/>
      <c r="J28" s="9"/>
      <c r="K28" s="9"/>
      <c r="L28" s="9"/>
      <c r="M28" s="10"/>
      <c r="N28" s="10"/>
      <c r="O28" s="10"/>
    </row>
    <row r="29" spans="1:15" x14ac:dyDescent="0.2">
      <c r="A29" s="33"/>
      <c r="B29" s="12"/>
      <c r="C29" s="9"/>
      <c r="D29" s="10"/>
      <c r="E29" s="9"/>
      <c r="F29" s="10"/>
      <c r="G29" s="10"/>
      <c r="H29" s="9"/>
      <c r="I29" s="9"/>
      <c r="J29" s="9"/>
      <c r="M29" s="10"/>
      <c r="N29" s="34" t="s">
        <v>32</v>
      </c>
      <c r="O29" s="33">
        <f>[1]F3!K17+1</f>
        <v>1</v>
      </c>
    </row>
    <row r="30" spans="1:15" x14ac:dyDescent="0.2">
      <c r="A30" s="7" t="s">
        <v>33</v>
      </c>
      <c r="B30" s="8"/>
      <c r="C30" s="9"/>
      <c r="D30" s="10"/>
      <c r="E30" s="9"/>
      <c r="F30" s="10"/>
      <c r="G30" s="10"/>
      <c r="H30" s="9"/>
      <c r="I30" s="9"/>
      <c r="J30" s="9"/>
      <c r="K30" s="9"/>
      <c r="L30" s="9"/>
      <c r="M30" s="10"/>
      <c r="N30" s="10"/>
      <c r="O30" s="10"/>
    </row>
    <row r="31" spans="1:15" x14ac:dyDescent="0.2">
      <c r="A31" s="11"/>
      <c r="B31" s="12"/>
      <c r="C31" s="9"/>
      <c r="D31" s="10"/>
      <c r="E31" s="9"/>
      <c r="F31" s="10"/>
      <c r="G31" s="10"/>
      <c r="H31" s="9"/>
      <c r="I31" s="9"/>
      <c r="K31" s="9"/>
      <c r="L31" s="13" t="s">
        <v>2</v>
      </c>
      <c r="M31" s="10"/>
      <c r="N31" s="10"/>
      <c r="O31" s="10"/>
    </row>
    <row r="32" spans="1:15" x14ac:dyDescent="0.2">
      <c r="A32" s="14" t="s">
        <v>3</v>
      </c>
      <c r="B32" s="15" t="s">
        <v>34</v>
      </c>
      <c r="C32" s="16"/>
      <c r="D32" s="16"/>
      <c r="E32" s="17"/>
      <c r="F32" s="15" t="s">
        <v>35</v>
      </c>
      <c r="G32" s="16"/>
      <c r="H32" s="16"/>
      <c r="I32" s="17"/>
      <c r="J32" s="18" t="s">
        <v>6</v>
      </c>
      <c r="K32" s="15" t="s">
        <v>7</v>
      </c>
      <c r="L32" s="17"/>
    </row>
    <row r="33" spans="1:12" ht="57" x14ac:dyDescent="0.2">
      <c r="A33" s="20"/>
      <c r="B33" s="19" t="s">
        <v>11</v>
      </c>
      <c r="C33" s="19" t="s">
        <v>12</v>
      </c>
      <c r="D33" s="19" t="s">
        <v>13</v>
      </c>
      <c r="E33" s="19" t="s">
        <v>14</v>
      </c>
      <c r="F33" s="19" t="s">
        <v>11</v>
      </c>
      <c r="G33" s="19" t="s">
        <v>12</v>
      </c>
      <c r="H33" s="19" t="s">
        <v>13</v>
      </c>
      <c r="I33" s="19" t="s">
        <v>14</v>
      </c>
      <c r="J33" s="18"/>
      <c r="K33" s="19" t="s">
        <v>11</v>
      </c>
      <c r="L33" s="19" t="s">
        <v>14</v>
      </c>
    </row>
    <row r="34" spans="1:12" x14ac:dyDescent="0.2">
      <c r="A34" s="21" t="s">
        <v>15</v>
      </c>
      <c r="B34" s="22">
        <f>'[2]Dep working'!K12</f>
        <v>1116.8518232566541</v>
      </c>
      <c r="C34" s="22">
        <f>'[2]Dep working'!L12</f>
        <v>89.912939055800436</v>
      </c>
      <c r="D34" s="22"/>
      <c r="E34" s="22">
        <f>'[2]Dep working'!N12</f>
        <v>1206.7647623124546</v>
      </c>
      <c r="F34" s="22"/>
      <c r="G34" s="22"/>
      <c r="H34" s="22"/>
      <c r="I34" s="22"/>
      <c r="J34" s="23"/>
      <c r="K34" s="22"/>
      <c r="L34" s="22"/>
    </row>
    <row r="35" spans="1:12" x14ac:dyDescent="0.2">
      <c r="A35" s="21" t="s">
        <v>16</v>
      </c>
      <c r="B35" s="22">
        <f>'[2]Dep working'!K13</f>
        <v>1293.1357050061581</v>
      </c>
      <c r="C35" s="22">
        <f>'[2]Dep working'!L13</f>
        <v>104.104796548628</v>
      </c>
      <c r="D35" s="22"/>
      <c r="E35" s="22">
        <f>'[2]Dep working'!N13</f>
        <v>1397.2405015547861</v>
      </c>
      <c r="F35" s="22"/>
      <c r="G35" s="22"/>
      <c r="H35" s="22"/>
      <c r="I35" s="22"/>
      <c r="J35" s="23"/>
      <c r="K35" s="22"/>
      <c r="L35" s="22"/>
    </row>
    <row r="36" spans="1:12" x14ac:dyDescent="0.2">
      <c r="A36" s="21" t="s">
        <v>17</v>
      </c>
      <c r="B36" s="22">
        <f>'[2]Dep working'!K14</f>
        <v>43.126168005638121</v>
      </c>
      <c r="C36" s="22">
        <f>'[2]Dep working'!L14</f>
        <v>3.4719023910390954</v>
      </c>
      <c r="D36" s="22"/>
      <c r="E36" s="22">
        <f>'[2]Dep working'!N14</f>
        <v>46.598070396677215</v>
      </c>
      <c r="F36" s="22"/>
      <c r="G36" s="22"/>
      <c r="H36" s="22"/>
      <c r="I36" s="22"/>
      <c r="J36" s="23"/>
      <c r="K36" s="22"/>
      <c r="L36" s="22"/>
    </row>
    <row r="37" spans="1:12" x14ac:dyDescent="0.2">
      <c r="A37" s="21" t="s">
        <v>18</v>
      </c>
      <c r="B37" s="22">
        <f>'[2]Dep working'!K15</f>
        <v>1782.0284675923874</v>
      </c>
      <c r="C37" s="22">
        <f>'[2]Dep working'!L15</f>
        <v>143.46345116322138</v>
      </c>
      <c r="D37" s="22"/>
      <c r="E37" s="22">
        <f>'[2]Dep working'!N15</f>
        <v>1925.4919187556088</v>
      </c>
      <c r="F37" s="22"/>
      <c r="G37" s="22"/>
      <c r="H37" s="22"/>
      <c r="I37" s="22"/>
      <c r="J37" s="23"/>
      <c r="K37" s="22"/>
      <c r="L37" s="22"/>
    </row>
    <row r="38" spans="1:12" x14ac:dyDescent="0.2">
      <c r="A38" s="21" t="s">
        <v>19</v>
      </c>
      <c r="B38" s="22">
        <f>'[2]Dep working'!K16</f>
        <v>15070.646404334817</v>
      </c>
      <c r="C38" s="22">
        <f>'[2]Dep working'!L16</f>
        <v>1213.272954807258</v>
      </c>
      <c r="D38" s="22"/>
      <c r="E38" s="22">
        <f>'[2]Dep working'!N16</f>
        <v>16283.919359142075</v>
      </c>
      <c r="F38" s="22"/>
      <c r="G38" s="22"/>
      <c r="H38" s="22"/>
      <c r="I38" s="22"/>
      <c r="J38" s="23"/>
      <c r="K38" s="22"/>
      <c r="L38" s="22"/>
    </row>
    <row r="39" spans="1:12" x14ac:dyDescent="0.2">
      <c r="A39" s="21" t="s">
        <v>20</v>
      </c>
      <c r="B39" s="22">
        <f>'[2]Dep working'!K17</f>
        <v>12137.373737357982</v>
      </c>
      <c r="C39" s="22">
        <f>'[2]Dep working'!L17</f>
        <v>977.12778223558234</v>
      </c>
      <c r="D39" s="22"/>
      <c r="E39" s="22">
        <f>'[2]Dep working'!N17</f>
        <v>13114.501519593565</v>
      </c>
      <c r="F39" s="22"/>
      <c r="G39" s="22"/>
      <c r="H39" s="22"/>
      <c r="I39" s="22"/>
      <c r="J39" s="23"/>
      <c r="K39" s="22"/>
      <c r="L39" s="22"/>
    </row>
    <row r="40" spans="1:12" x14ac:dyDescent="0.2">
      <c r="A40" s="21" t="s">
        <v>21</v>
      </c>
      <c r="B40" s="22">
        <f>'[2]Dep working'!K18</f>
        <v>8.4536209418521224</v>
      </c>
      <c r="C40" s="22">
        <f>'[2]Dep working'!L18</f>
        <v>0.680564680755254</v>
      </c>
      <c r="D40" s="22"/>
      <c r="E40" s="22">
        <f>'[2]Dep working'!N18</f>
        <v>9.1341856226073759</v>
      </c>
      <c r="F40" s="22"/>
      <c r="G40" s="22"/>
      <c r="H40" s="22"/>
      <c r="I40" s="22"/>
      <c r="J40" s="23"/>
      <c r="K40" s="22"/>
      <c r="L40" s="22"/>
    </row>
    <row r="41" spans="1:12" x14ac:dyDescent="0.2">
      <c r="A41" s="21" t="s">
        <v>22</v>
      </c>
      <c r="B41" s="22">
        <f>'[2]Dep working'!K19</f>
        <v>64.914925848342691</v>
      </c>
      <c r="C41" s="22">
        <f>'[2]Dep working'!L19</f>
        <v>5.226021617258497</v>
      </c>
      <c r="D41" s="22"/>
      <c r="E41" s="22">
        <f>'[2]Dep working'!N19</f>
        <v>70.140947465601187</v>
      </c>
      <c r="F41" s="22"/>
      <c r="G41" s="22"/>
      <c r="H41" s="22"/>
      <c r="I41" s="22"/>
      <c r="J41" s="23"/>
      <c r="K41" s="22"/>
      <c r="L41" s="22"/>
    </row>
    <row r="42" spans="1:12" x14ac:dyDescent="0.2">
      <c r="A42" s="21" t="s">
        <v>23</v>
      </c>
      <c r="B42" s="22">
        <f>'[2]Dep working'!K20</f>
        <v>74.211639964557577</v>
      </c>
      <c r="C42" s="22">
        <f>'[2]Dep working'!L20</f>
        <v>5.9744601051082311</v>
      </c>
      <c r="D42" s="22"/>
      <c r="E42" s="22">
        <f>'[2]Dep working'!N20</f>
        <v>80.186100069665812</v>
      </c>
      <c r="F42" s="22"/>
      <c r="G42" s="22"/>
      <c r="H42" s="22"/>
      <c r="I42" s="22"/>
      <c r="J42" s="23"/>
      <c r="K42" s="22"/>
      <c r="L42" s="22"/>
    </row>
    <row r="43" spans="1:12" x14ac:dyDescent="0.2">
      <c r="A43" s="21" t="s">
        <v>24</v>
      </c>
      <c r="B43" s="22">
        <f>'[2]Dep working'!K21</f>
        <v>159.49048497014275</v>
      </c>
      <c r="C43" s="22">
        <f>'[2]Dep working'!L21</f>
        <v>12.839893311258971</v>
      </c>
      <c r="D43" s="22"/>
      <c r="E43" s="22">
        <f>'[2]Dep working'!N21</f>
        <v>172.33037828140172</v>
      </c>
      <c r="F43" s="22"/>
      <c r="G43" s="22"/>
      <c r="H43" s="22"/>
      <c r="I43" s="22"/>
      <c r="J43" s="23"/>
      <c r="K43" s="22"/>
      <c r="L43" s="22"/>
    </row>
    <row r="44" spans="1:12" x14ac:dyDescent="0.2">
      <c r="A44" s="21" t="s">
        <v>25</v>
      </c>
      <c r="B44" s="22">
        <f>'[2]Dep working'!K22</f>
        <v>4.2542269604655649</v>
      </c>
      <c r="C44" s="22">
        <f>'[2]Dep working'!L22</f>
        <v>0.3424895240896984</v>
      </c>
      <c r="D44" s="22"/>
      <c r="E44" s="22">
        <f>'[2]Dep working'!N22</f>
        <v>4.5967164845552633</v>
      </c>
      <c r="F44" s="22"/>
      <c r="G44" s="22"/>
      <c r="H44" s="24"/>
      <c r="I44" s="22"/>
      <c r="J44" s="23"/>
      <c r="K44" s="22"/>
      <c r="L44" s="22"/>
    </row>
    <row r="45" spans="1:12" hidden="1" x14ac:dyDescent="0.2">
      <c r="A45" s="21" t="s">
        <v>26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idden="1" x14ac:dyDescent="0.2">
      <c r="A46" s="21" t="s">
        <v>27</v>
      </c>
      <c r="B46" s="22"/>
      <c r="C46" s="22"/>
      <c r="D46" s="22"/>
      <c r="E46" s="22"/>
      <c r="F46" s="22"/>
      <c r="G46" s="22"/>
      <c r="H46" s="22"/>
      <c r="I46" s="22"/>
      <c r="J46" s="24"/>
      <c r="K46" s="22"/>
      <c r="L46" s="22"/>
    </row>
    <row r="47" spans="1:12" hidden="1" x14ac:dyDescent="0.2">
      <c r="A47" s="21" t="s">
        <v>28</v>
      </c>
      <c r="B47" s="22"/>
      <c r="C47" s="22"/>
      <c r="D47" s="22"/>
      <c r="E47" s="22"/>
      <c r="F47" s="22"/>
      <c r="G47" s="22"/>
      <c r="H47" s="22"/>
      <c r="I47" s="22"/>
      <c r="J47" s="24"/>
      <c r="K47" s="22"/>
      <c r="L47" s="22"/>
    </row>
    <row r="48" spans="1:12" x14ac:dyDescent="0.2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x14ac:dyDescent="0.2">
      <c r="A49" s="25" t="s">
        <v>29</v>
      </c>
      <c r="B49" s="26">
        <f>'[2]Dep working'!$K$23</f>
        <v>31754.487204238994</v>
      </c>
      <c r="C49" s="26">
        <f>'[2]Dep working'!$L$23</f>
        <v>2556.4172554399997</v>
      </c>
      <c r="D49" s="26"/>
      <c r="E49" s="26">
        <f>'[2]Dep working'!$N$23</f>
        <v>34310.904459679005</v>
      </c>
      <c r="F49" s="26"/>
      <c r="G49" s="26">
        <f>[2]F4!$F$15</f>
        <v>1381.9115328009384</v>
      </c>
      <c r="H49" s="26"/>
      <c r="I49" s="26"/>
      <c r="J49" s="27">
        <f>[2]F4!$F$16</f>
        <v>4.1833436319825425E-2</v>
      </c>
      <c r="K49" s="26"/>
      <c r="L49" s="26"/>
    </row>
    <row r="50" spans="1:12" ht="28.5" hidden="1" x14ac:dyDescent="0.2">
      <c r="A50" s="29" t="s">
        <v>30</v>
      </c>
      <c r="B50" s="26"/>
      <c r="C50" s="26"/>
      <c r="D50" s="26"/>
      <c r="E50" s="26"/>
      <c r="F50" s="26"/>
      <c r="G50" s="26"/>
      <c r="H50" s="26"/>
      <c r="I50" s="26"/>
      <c r="J50" s="30"/>
      <c r="K50" s="26"/>
      <c r="L50" s="26"/>
    </row>
    <row r="51" spans="1:12" x14ac:dyDescent="0.2">
      <c r="A51" s="31"/>
    </row>
    <row r="52" spans="1:12" x14ac:dyDescent="0.2">
      <c r="A52" s="32" t="s">
        <v>31</v>
      </c>
      <c r="B52" s="12"/>
      <c r="C52" s="9"/>
      <c r="D52" s="10"/>
      <c r="E52" s="9"/>
      <c r="F52" s="10"/>
      <c r="G52" s="10"/>
      <c r="H52" s="9"/>
      <c r="I52" s="9"/>
      <c r="J52" s="9"/>
      <c r="K52" s="9"/>
      <c r="L52" s="9"/>
    </row>
  </sheetData>
  <mergeCells count="13">
    <mergeCell ref="A32:A33"/>
    <mergeCell ref="B32:E32"/>
    <mergeCell ref="F32:I32"/>
    <mergeCell ref="J32:J33"/>
    <mergeCell ref="K32:L32"/>
    <mergeCell ref="A2:L2"/>
    <mergeCell ref="A3:L3"/>
    <mergeCell ref="A4:L4"/>
    <mergeCell ref="A8:A9"/>
    <mergeCell ref="B8:E8"/>
    <mergeCell ref="F8:I8"/>
    <mergeCell ref="J8:J9"/>
    <mergeCell ref="K8:L8"/>
  </mergeCells>
  <printOptions horizontalCentered="1"/>
  <pageMargins left="0.43307086614173229" right="0.23622047244094491" top="0.47244094488188981" bottom="0.47244094488188981" header="0.23622047244094491" footer="0.23622047244094491"/>
  <pageSetup paperSize="9" scale="66" orientation="landscape" r:id="rId1"/>
  <headerFooter scaleWithDoc="0" alignWithMargins="0">
    <oddFooter>&amp;LGUJARAT ENERGY TRANSMISSION CORPORATION LIMITED&amp;R&amp;P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 </vt:lpstr>
      <vt:lpstr>'F4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Naresh Desai</dc:creator>
  <cp:lastModifiedBy>Naresh Desai</cp:lastModifiedBy>
  <cp:lastPrinted>2022-01-03T09:35:58Z</cp:lastPrinted>
  <dcterms:created xsi:type="dcterms:W3CDTF">2022-01-03T09:02:37Z</dcterms:created>
  <dcterms:modified xsi:type="dcterms:W3CDTF">2022-01-03T09:39:56Z</dcterms:modified>
</cp:coreProperties>
</file>